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8700" tabRatio="739" firstSheet="1" activeTab="1"/>
  </bookViews>
  <sheets>
    <sheet name=" форма 1" sheetId="9" state="hidden" r:id="rId1"/>
    <sheet name="форма 2" sheetId="13" r:id="rId2"/>
    <sheet name="форма 3" sheetId="6" state="hidden" r:id="rId3"/>
  </sheets>
  <definedNames>
    <definedName name="_xlnm.Print_Area" localSheetId="0">' форма 1'!$A$1:$L$45</definedName>
    <definedName name="_xlnm.Print_Area" localSheetId="1">'форма 2'!$A$1:$P$272</definedName>
    <definedName name="_xlnm.Print_Area" localSheetId="2">'форма 3'!$A$1:$I$71</definedName>
  </definedNames>
  <calcPr calcId="124519"/>
</workbook>
</file>

<file path=xl/calcChain.xml><?xml version="1.0" encoding="utf-8"?>
<calcChain xmlns="http://schemas.openxmlformats.org/spreadsheetml/2006/main">
  <c r="P204" i="13"/>
  <c r="K204"/>
  <c r="P193"/>
  <c r="J193"/>
  <c r="H131"/>
  <c r="K263"/>
  <c r="I263"/>
  <c r="G263"/>
  <c r="F256"/>
  <c r="F257"/>
  <c r="F258"/>
  <c r="F259"/>
  <c r="F260"/>
  <c r="F261"/>
  <c r="F262"/>
  <c r="F255"/>
  <c r="E256"/>
  <c r="E257"/>
  <c r="E258"/>
  <c r="E259"/>
  <c r="E260"/>
  <c r="E261"/>
  <c r="E262"/>
  <c r="E255"/>
  <c r="F248"/>
  <c r="J248" s="1"/>
  <c r="I249"/>
  <c r="H249"/>
  <c r="G249"/>
  <c r="F240"/>
  <c r="F249" s="1"/>
  <c r="J249" s="1"/>
  <c r="F241"/>
  <c r="F242"/>
  <c r="F243"/>
  <c r="F244"/>
  <c r="F245"/>
  <c r="F246"/>
  <c r="F247"/>
  <c r="L225"/>
  <c r="L226"/>
  <c r="L227"/>
  <c r="L228"/>
  <c r="L229"/>
  <c r="L230"/>
  <c r="L224"/>
  <c r="P231"/>
  <c r="P225"/>
  <c r="P226"/>
  <c r="P227"/>
  <c r="P228"/>
  <c r="P229"/>
  <c r="P230"/>
  <c r="P224"/>
  <c r="M193"/>
  <c r="M169"/>
  <c r="O169"/>
  <c r="M167"/>
  <c r="O167" s="1"/>
  <c r="O170" s="1"/>
  <c r="M166"/>
  <c r="O166"/>
  <c r="N156"/>
  <c r="K155"/>
  <c r="K156"/>
  <c r="N155"/>
  <c r="P155" s="1"/>
  <c r="M111"/>
  <c r="N152" s="1"/>
  <c r="I111"/>
  <c r="K152" s="1"/>
  <c r="M149"/>
  <c r="M148"/>
  <c r="P144"/>
  <c r="M144"/>
  <c r="N132"/>
  <c r="P132" s="1"/>
  <c r="K132"/>
  <c r="H132"/>
  <c r="N131"/>
  <c r="K131"/>
  <c r="M103"/>
  <c r="N128" s="1"/>
  <c r="I103"/>
  <c r="K128" s="1"/>
  <c r="E103"/>
  <c r="H128" s="1"/>
  <c r="J101"/>
  <c r="J103" s="1"/>
  <c r="L102"/>
  <c r="L101"/>
  <c r="J122"/>
  <c r="P122"/>
  <c r="M122"/>
  <c r="P110"/>
  <c r="N109"/>
  <c r="N111" s="1"/>
  <c r="O109"/>
  <c r="O111"/>
  <c r="J109"/>
  <c r="J111" s="1"/>
  <c r="K109"/>
  <c r="K111"/>
  <c r="L110"/>
  <c r="J82"/>
  <c r="K82"/>
  <c r="L74"/>
  <c r="L75"/>
  <c r="L82" s="1"/>
  <c r="L76"/>
  <c r="L77"/>
  <c r="L78"/>
  <c r="L79"/>
  <c r="L80"/>
  <c r="L81"/>
  <c r="M82"/>
  <c r="N82"/>
  <c r="O82"/>
  <c r="P74"/>
  <c r="P75"/>
  <c r="P82" s="1"/>
  <c r="P76"/>
  <c r="P77"/>
  <c r="P78"/>
  <c r="P79"/>
  <c r="P80"/>
  <c r="P81"/>
  <c r="I82"/>
  <c r="L246"/>
  <c r="P246" s="1"/>
  <c r="L245"/>
  <c r="P245"/>
  <c r="L244"/>
  <c r="P244" s="1"/>
  <c r="L243"/>
  <c r="P243"/>
  <c r="L242"/>
  <c r="P242" s="1"/>
  <c r="L241"/>
  <c r="P241"/>
  <c r="L240"/>
  <c r="P240" s="1"/>
  <c r="J246"/>
  <c r="J245"/>
  <c r="J244"/>
  <c r="J243"/>
  <c r="J242"/>
  <c r="J241"/>
  <c r="J240"/>
  <c r="O184"/>
  <c r="M184"/>
  <c r="K184"/>
  <c r="H184"/>
  <c r="G184"/>
  <c r="D184"/>
  <c r="C184"/>
  <c r="P151"/>
  <c r="P150"/>
  <c r="P149"/>
  <c r="P148"/>
  <c r="P156"/>
  <c r="M150"/>
  <c r="M156"/>
  <c r="M155"/>
  <c r="P126"/>
  <c r="M132"/>
  <c r="J132"/>
  <c r="J126"/>
  <c r="P124"/>
  <c r="P131"/>
  <c r="M131"/>
  <c r="J131"/>
  <c r="P146"/>
  <c r="P145"/>
  <c r="M146"/>
  <c r="M145"/>
  <c r="P121"/>
  <c r="P120"/>
  <c r="M121"/>
  <c r="M120"/>
  <c r="J121"/>
  <c r="J120"/>
  <c r="G170"/>
  <c r="H49"/>
  <c r="L37"/>
  <c r="M58"/>
  <c r="L249"/>
  <c r="P249"/>
  <c r="M249"/>
  <c r="J247"/>
  <c r="L247"/>
  <c r="P247"/>
  <c r="M247"/>
  <c r="G232"/>
  <c r="P232"/>
  <c r="L232"/>
  <c r="E232"/>
  <c r="P184"/>
  <c r="N184"/>
  <c r="L184"/>
  <c r="J184"/>
  <c r="I184"/>
  <c r="F184"/>
  <c r="E184"/>
  <c r="P170"/>
  <c r="N170"/>
  <c r="L170"/>
  <c r="J170"/>
  <c r="I170"/>
  <c r="H170"/>
  <c r="P102"/>
  <c r="O101"/>
  <c r="O103"/>
  <c r="N101"/>
  <c r="N103" s="1"/>
  <c r="K101"/>
  <c r="K103"/>
  <c r="H102"/>
  <c r="H101" s="1"/>
  <c r="H103" s="1"/>
  <c r="G101"/>
  <c r="G103"/>
  <c r="F101"/>
  <c r="F103" s="1"/>
  <c r="P49"/>
  <c r="P58" s="1"/>
  <c r="P50"/>
  <c r="P51"/>
  <c r="P52"/>
  <c r="P53"/>
  <c r="P54"/>
  <c r="P55"/>
  <c r="P56"/>
  <c r="P57"/>
  <c r="O58"/>
  <c r="N58"/>
  <c r="L49"/>
  <c r="L50"/>
  <c r="L58" s="1"/>
  <c r="L51"/>
  <c r="L52"/>
  <c r="L53"/>
  <c r="L54"/>
  <c r="L55"/>
  <c r="L56"/>
  <c r="L57"/>
  <c r="K58"/>
  <c r="J58"/>
  <c r="I58"/>
  <c r="H50"/>
  <c r="H58"/>
  <c r="H51"/>
  <c r="H52"/>
  <c r="H53"/>
  <c r="H54"/>
  <c r="H55"/>
  <c r="H56"/>
  <c r="H57"/>
  <c r="G58"/>
  <c r="F58"/>
  <c r="E58"/>
  <c r="N41"/>
  <c r="O41"/>
  <c r="J41"/>
  <c r="K41"/>
  <c r="P26"/>
  <c r="P30"/>
  <c r="M30"/>
  <c r="L26"/>
  <c r="L27"/>
  <c r="L30"/>
  <c r="L28"/>
  <c r="L29"/>
  <c r="K30"/>
  <c r="J30"/>
  <c r="I30"/>
  <c r="H26"/>
  <c r="H28"/>
  <c r="H29"/>
  <c r="H30" s="1"/>
  <c r="G30"/>
  <c r="F30"/>
  <c r="E30"/>
  <c r="I41"/>
  <c r="L41" s="1"/>
  <c r="P37"/>
  <c r="M41"/>
  <c r="P41" s="1"/>
  <c r="K170"/>
  <c r="M170"/>
  <c r="E263"/>
  <c r="F263"/>
  <c r="M152" l="1"/>
  <c r="K154"/>
  <c r="M154" s="1"/>
  <c r="K153"/>
  <c r="M153" s="1"/>
  <c r="N130"/>
  <c r="P130" s="1"/>
  <c r="P128"/>
  <c r="N129"/>
  <c r="P129" s="1"/>
  <c r="N153"/>
  <c r="P153" s="1"/>
  <c r="P152"/>
  <c r="N154"/>
  <c r="P154" s="1"/>
  <c r="K130"/>
  <c r="M130" s="1"/>
  <c r="K129"/>
  <c r="M129" s="1"/>
  <c r="M128"/>
  <c r="H130"/>
  <c r="J130" s="1"/>
  <c r="J128"/>
  <c r="H129"/>
  <c r="J129" s="1"/>
  <c r="P109"/>
  <c r="P111" s="1"/>
  <c r="L103"/>
  <c r="P101"/>
  <c r="P103" s="1"/>
  <c r="L109"/>
  <c r="L111" s="1"/>
</calcChain>
</file>

<file path=xl/sharedStrings.xml><?xml version="1.0" encoding="utf-8"?>
<sst xmlns="http://schemas.openxmlformats.org/spreadsheetml/2006/main" count="728" uniqueCount="286">
  <si>
    <t>затрат</t>
  </si>
  <si>
    <t>продукту</t>
  </si>
  <si>
    <t>ефективності</t>
  </si>
  <si>
    <t>якості</t>
  </si>
  <si>
    <t xml:space="preserve">Обґрунтування необхідності додаткових коштів із загального фонду на 2020- 2021 роки </t>
  </si>
  <si>
    <t>Зміна результативних показників бюджетної програми у разі передбачення додаткових коштів:</t>
  </si>
  <si>
    <t>2021 рік (прогноз) зміни у разі передбачення додаткових коштів</t>
  </si>
  <si>
    <t>1)</t>
  </si>
  <si>
    <t>2)</t>
  </si>
  <si>
    <t>3)</t>
  </si>
  <si>
    <t>Власні надходження бюджетних установ (розхписати за видами надходжень)</t>
  </si>
  <si>
    <t>Інші надходження спеціального фонду (розписати за видами надходжень)</t>
  </si>
  <si>
    <t>УСЬОГО</t>
  </si>
  <si>
    <t>у тому числі бюджет розвитку</t>
  </si>
  <si>
    <t>Власні надходження бюджетних установ (розписати за видами надходжень)</t>
  </si>
  <si>
    <t>2021 рік (прогноз)</t>
  </si>
  <si>
    <t>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</si>
  <si>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</si>
  <si>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</si>
  <si>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(грн)</t>
  </si>
  <si>
    <t>Оплата теплопостачання</t>
  </si>
  <si>
    <t>Окремі заходи по реалізації державних (регіональних) програм, не віднесені до заходів розвитку</t>
  </si>
  <si>
    <t>можлива кред. заборг. на початок планового бюджетного періоду        (4-5-6)</t>
  </si>
  <si>
    <t>затверджені призначення</t>
  </si>
  <si>
    <t>кредитор-ська заборгова-ність на початок бюджетного періоду</t>
  </si>
  <si>
    <t>планується погасити кредит. заборгованість за рахунок коштів</t>
  </si>
  <si>
    <t>очікуваний обсяг взяття поточних зобов'язань 
(3-5)</t>
  </si>
  <si>
    <t>очікуваний обсяг взяття поточних зобов'язань (8-10)</t>
  </si>
  <si>
    <t>Касові видатки/надання кредитів</t>
  </si>
  <si>
    <t>Найменування міської/регіональної програми</t>
  </si>
  <si>
    <t>Керівник установи</t>
  </si>
  <si>
    <t>Керівник фінансової служби</t>
  </si>
  <si>
    <t>Структура видатків на оплату праці:</t>
  </si>
  <si>
    <t>2019 рік</t>
  </si>
  <si>
    <t>Строк реалізації об’єкта (рік початку і завершення)</t>
  </si>
  <si>
    <t>Найменування обєкта відповідно до проектно-кошторисної документації</t>
  </si>
  <si>
    <t>Загальна вартість об’єкта</t>
  </si>
  <si>
    <t>спеціаль-ний фонд (бюджет розвитку)</t>
  </si>
  <si>
    <t>рівень будівельної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</si>
  <si>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</si>
  <si>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</si>
  <si>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</si>
  <si>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                                        (6-5)</t>
  </si>
  <si>
    <t xml:space="preserve">Бюджетні зобов’я-
зання  (4+6) </t>
  </si>
  <si>
    <t xml:space="preserve">УСЬОГО </t>
  </si>
  <si>
    <t xml:space="preserve">Код Економічної класифікації видатків бюджету </t>
  </si>
  <si>
    <t>УСЬОГО:</t>
  </si>
  <si>
    <t>4)</t>
  </si>
  <si>
    <t>Витрати за напрямами використання бюджетних коштів:</t>
  </si>
  <si>
    <t xml:space="preserve">1) </t>
  </si>
  <si>
    <t>Напрями використання бюджетних коштів</t>
  </si>
  <si>
    <t>разом (5+6)</t>
  </si>
  <si>
    <t>спеціаль-ний фонд</t>
  </si>
  <si>
    <t>разом (4+5)</t>
  </si>
  <si>
    <t>разом (8+9)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</si>
  <si>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</si>
  <si>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</si>
  <si>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</si>
  <si>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</si>
  <si>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</si>
  <si>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</si>
  <si>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</si>
  <si>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</si>
  <si>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</si>
  <si>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</si>
  <si>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</si>
  <si>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</si>
  <si>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</t>
  </si>
  <si>
    <t>спеціаль-ного фонду</t>
  </si>
  <si>
    <t>Вжиті заходи щодо погашення заборгованості</t>
  </si>
  <si>
    <t>15.</t>
  </si>
  <si>
    <t>1.</t>
  </si>
  <si>
    <t>2.</t>
  </si>
  <si>
    <t>3.</t>
  </si>
  <si>
    <t>(підпис)</t>
  </si>
  <si>
    <t>(прізвище та ініціали)</t>
  </si>
  <si>
    <t>4.</t>
  </si>
  <si>
    <t>Код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</si>
  <si>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</si>
  <si>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</si>
  <si>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</si>
  <si>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</si>
  <si>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</si>
  <si>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1</t>
  </si>
  <si>
    <t>5.</t>
  </si>
  <si>
    <t>Повернення кредитів до бюджету</t>
  </si>
  <si>
    <t>загальний фонд</t>
  </si>
  <si>
    <t>спеціальний фонд</t>
  </si>
  <si>
    <t>6.</t>
  </si>
  <si>
    <t>№ з/п</t>
  </si>
  <si>
    <t>7.</t>
  </si>
  <si>
    <t>Показники</t>
  </si>
  <si>
    <t>Одиниця виміру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</si>
  <si>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</si>
  <si>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</si>
  <si>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</si>
  <si>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</si>
  <si>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</si>
  <si>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</si>
  <si>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у т. ч. оплата праці  штатних одиниць за загальним фондом, що враховані також у спеціальному фонді</t>
  </si>
  <si>
    <t>9.</t>
  </si>
  <si>
    <t xml:space="preserve">Чисельність зайнятих у бюджетних установах:  </t>
  </si>
  <si>
    <t>Категорії працівників</t>
  </si>
  <si>
    <t>затверджено</t>
  </si>
  <si>
    <t>фактично
зайняті</t>
  </si>
  <si>
    <t>з них штатні одиниці за загальним фондом, що враховані також у спеціальному фонді</t>
  </si>
  <si>
    <t>х</t>
  </si>
  <si>
    <t>10.</t>
  </si>
  <si>
    <t>Коли та яким документом затверджена</t>
  </si>
  <si>
    <t>11.</t>
  </si>
  <si>
    <t>12.</t>
  </si>
  <si>
    <t>(грн.)</t>
  </si>
  <si>
    <t>Затверджено з урахуванням змін</t>
  </si>
  <si>
    <t>Касові видатки/ надання кредитів</t>
  </si>
  <si>
    <t>Погашено кредит.заборгованості за рахунок коштів</t>
  </si>
  <si>
    <t>спеціально-го фонду</t>
  </si>
  <si>
    <t>загального фонду</t>
  </si>
  <si>
    <t>спеціального фонду</t>
  </si>
  <si>
    <t xml:space="preserve">Затверджено з урахуванням змін </t>
  </si>
  <si>
    <t>Причини виникнення заборгованості</t>
  </si>
  <si>
    <t>Найменування</t>
  </si>
  <si>
    <t>13.</t>
  </si>
  <si>
    <t>14.</t>
  </si>
  <si>
    <t>граничний обсяг</t>
  </si>
  <si>
    <t>Зміна результативних показників, які характеризують виконання бюджетної програми, у разі виділення додаткових коштів</t>
  </si>
  <si>
    <t xml:space="preserve">Найменування </t>
  </si>
  <si>
    <t>індикативні прогнозні показники</t>
  </si>
  <si>
    <t>необхідно додатково (+)</t>
  </si>
  <si>
    <t>Оплата водопостачання та водовідведення</t>
  </si>
  <si>
    <t>Оплата електроенергії</t>
  </si>
  <si>
    <t>Код Функціональної класифікації видатків та кредитування бюджету</t>
  </si>
  <si>
    <t>2021 рік 
(прогноз)</t>
  </si>
  <si>
    <t>Надходження для виконання бюджетної програми:</t>
  </si>
  <si>
    <t>разом     (3+4)</t>
  </si>
  <si>
    <t>разом     (7+8)</t>
  </si>
  <si>
    <t>Результативні показники бюджетної програми:</t>
  </si>
  <si>
    <t>Міські/регіональні програми, які виконуються в межах бюджетної програми:</t>
  </si>
  <si>
    <t>разом (10+11)</t>
  </si>
  <si>
    <t xml:space="preserve">Обґрунтування необхідності додаткових коштів на 2019 рік </t>
  </si>
  <si>
    <t>Код Економічної класифікації видатків бюджету/ код Класифікації кредитування бюджету</t>
  </si>
  <si>
    <t>ЗАТВЕРДЖЕНО</t>
  </si>
  <si>
    <t>Наказ Міністерства фінансів України</t>
  </si>
  <si>
    <t>17 липня 2015 року N 648</t>
  </si>
  <si>
    <t>(у редакції наказу Міністерства фінансів України</t>
  </si>
  <si>
    <t>Код Програмної класифікації видатків та кредитування міських бюджетів</t>
  </si>
  <si>
    <t>4.    Додаткові витрати міського бюджету:</t>
  </si>
  <si>
    <t>Мета бюджетної програми на 2020-2022 роки.</t>
  </si>
  <si>
    <t>надходження для виконання бюджетної програми у 2018-2020 роках.</t>
  </si>
  <si>
    <t>2018 рік (звіт)</t>
  </si>
  <si>
    <t>2019 рік (затверджено)</t>
  </si>
  <si>
    <t>2020 рік (проект)</t>
  </si>
  <si>
    <t>2022 рік (прогноз)</t>
  </si>
  <si>
    <t>надходження для виконання бюджетної програми у 2021-2022 роках</t>
  </si>
  <si>
    <t>видатки за кодами Економічної класифікації видатків бюджету у 2018-2021 роках</t>
  </si>
  <si>
    <t>надання кредитів за кодами Класифікації кредитування бюджету у 2018-2020 роках</t>
  </si>
  <si>
    <t>видатки за кодами Економічної класифікації видатків бюджету у 2021-2022 роках:</t>
  </si>
  <si>
    <t>надання кредитів за кодами Класифікації кредитування бюджету у 2021-2022 роках:</t>
  </si>
  <si>
    <t>витрати за напрямами використання бюджетних коштів у 2018-2020 роках:</t>
  </si>
  <si>
    <t>витрати за напрямами використання бюджетних коштів у 2021-2022 роках</t>
  </si>
  <si>
    <t>результативні показники бюджетної програми у  2018-2020  роках:</t>
  </si>
  <si>
    <t>2019 рік (затвердженого)</t>
  </si>
  <si>
    <t>результативні показники бюджетної програми у 2021-2022 роках.</t>
  </si>
  <si>
    <t>2019 рік (план)</t>
  </si>
  <si>
    <t>2020 рік</t>
  </si>
  <si>
    <t xml:space="preserve">2021 рік </t>
  </si>
  <si>
    <t>2022 рік</t>
  </si>
  <si>
    <t>міські/регіональні програми, які виконуються в межах бюджетної програми 2018-2020 роках:</t>
  </si>
  <si>
    <t>міські/регіональні програми, які виконуються в межах бюджетної програми у 2021-2022 роках:</t>
  </si>
  <si>
    <t>Об’єкти, які виконуються в межах бюджетної програми за рахунок коштів бюджету розвитку у 2018-2022 роках:</t>
  </si>
  <si>
    <t>Бюджетні зобов’язання у 2018-2019 роках.</t>
  </si>
  <si>
    <t>кредиторська заборгованість  міського бюджету у 2018 році:</t>
  </si>
  <si>
    <t>кредиторська заборгованість міського бюджету у 2019-2020 роках:</t>
  </si>
  <si>
    <t>2018  рік</t>
  </si>
  <si>
    <t>дебіторська заборгованість у 2018 -2019 роках:</t>
  </si>
  <si>
    <t>Дебіторська заборгованість на 01.01.2018</t>
  </si>
  <si>
    <t xml:space="preserve">Дебіторська заборгованість на 01.01.2019 </t>
  </si>
  <si>
    <t>Очікувана дебіторська заборгованість на 01.01.2020</t>
  </si>
  <si>
    <t xml:space="preserve">Підстави та обгрунтування видатків спеціального фонду на 2018 рік та на 2019-2020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році. </t>
  </si>
  <si>
    <t>1). Додаткові витрати на 2020 рік за бюджетними програмами:</t>
  </si>
  <si>
    <t>БЮДЖЕТНИЙ ЗАПИТ НА 2020-2022 РОКИ  додатковий (Форма 2019-3)</t>
  </si>
  <si>
    <t>2020 рік (проект) у межах доведених граничних обсягів</t>
  </si>
  <si>
    <t>2020 рік (проект) зміни у разі передбачення додаткових коштів</t>
  </si>
  <si>
    <t xml:space="preserve">Наслідки у разі, якщо додаткові кошти не будуть передбачені у 2019 році та альтернативні заходи, яких необхідно вжити для забезпечення виконання бюджетної програми  </t>
  </si>
  <si>
    <t>2) Додаткові витрати на 2021-2022 роки за бюджетними програмами</t>
  </si>
  <si>
    <t xml:space="preserve">2021 рік (прогноз) у межах доведених індикативних прогнозних показників </t>
  </si>
  <si>
    <t>2022 рік (прогноз) зміни у разі передбачення додаткових коштів</t>
  </si>
  <si>
    <t xml:space="preserve">Наслідки у разі, якщо додаткові кошти не будуть передбачені у 2021-2022 роках, та альтернативні заходи, яких необхідно вжити для забезпечення виконання бюджетної програми.  </t>
  </si>
  <si>
    <t>2018 рік 
(звіт)</t>
  </si>
  <si>
    <t>2019 рік (затверд-жено)</t>
  </si>
  <si>
    <t>2020 рік 
(проект)</t>
  </si>
  <si>
    <t>2022 рік 
(прогноз)</t>
  </si>
  <si>
    <t>Найменування показника результату</t>
  </si>
  <si>
    <t>Ціль державної політики 1</t>
  </si>
  <si>
    <t>Ціль державної політики 2</t>
  </si>
  <si>
    <t xml:space="preserve">                   (найменування головного розпорядника коштів міського бюджету)                                      (код Типової відомчої класифікації видатків та кредитування міських бюджетів)                              (код за ЄДРПОУ)                              (код бюджету)</t>
  </si>
  <si>
    <t>Номер цілі державної політики</t>
  </si>
  <si>
    <t>2019 рік                                                                                 (затверджено)</t>
  </si>
  <si>
    <t>Бюджетний запит на 2020-2022 роки  індивідуальний (Форма 2020-2)</t>
  </si>
  <si>
    <t>3. Ціль державної політики у відповідній сфері діяльності, формування та /або реалізацію якої забезпечує головний розпорядник коштів міського бюджету, і показники їх досягнення</t>
  </si>
  <si>
    <t>4. Розподіл граничного обсягу видатків бюджету на надання кредиту з бюджету загального фонду міського бюджету на 2021 - 2022 роки  за бюджетними програмами:</t>
  </si>
  <si>
    <t xml:space="preserve">Код Типової програмної Класифікації видатків та кредитування міського бюджету 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</si>
  <si>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міського бюджету</t>
  </si>
  <si>
    <t>5. Розподіл граничного обсягу видатків бюджету на надання кредиту з бюджету спеціального фонду міського бюджету на 2021 - 2022 роки  за бюджетними програмами:</t>
  </si>
  <si>
    <t>від 07 серпня 2019 року N 336)</t>
  </si>
  <si>
    <t xml:space="preserve">(код Програмної класифікації видатків та кредитування міського бюджету)                                                                                                                                                                                                                     </t>
  </si>
  <si>
    <t xml:space="preserve">   (найменування бюджетної програми згідно з Типовою програмною класифікацією видатків та кредитування міського бюджету)        </t>
  </si>
  <si>
    <t xml:space="preserve">(код Типової програмної класифікації видатків та кредитування міських бюджетів)                                          </t>
  </si>
  <si>
    <t>(код Функціональної класифікації видатків та кредитування бюджету)</t>
  </si>
  <si>
    <t>(код бюджету)</t>
  </si>
  <si>
    <t xml:space="preserve">  3.                                                                                                                                                                   </t>
  </si>
  <si>
    <t xml:space="preserve">       (найменування головного розпорядника коштів міського бюджету)                 (код Типової відомчої класифікації та кредитування міських бюджетів)</t>
  </si>
  <si>
    <t xml:space="preserve">(код Типової відомчої класифікації видатків та кредитування міського бюджету та номер в системі головного розпорядника коштів міського бюджету)                 </t>
  </si>
  <si>
    <t>(код за ЄДРПО)</t>
  </si>
  <si>
    <t xml:space="preserve">                             (найменування відповідного виконавця)                             </t>
  </si>
  <si>
    <t xml:space="preserve">код Програмної класифікації видатків та кредитування міського бюджету)    </t>
  </si>
  <si>
    <t xml:space="preserve">(код Типової програмної класифікації видатків та кредитування міських бюджетів)           </t>
  </si>
  <si>
    <t xml:space="preserve"> (найменування бюджетної програми згідно з Типовою програмною класифікацією видатків та кредитування міського бюджету)        </t>
  </si>
  <si>
    <t xml:space="preserve">                                      (код за ЄДРПО)</t>
  </si>
  <si>
    <t xml:space="preserve">                   (найменування головного розпорядника коштів міського бюджету)                                  (код Типової відомчої класифікації видатків та кредитування міського бюджету)                                                        (код за ЄДРПО)</t>
  </si>
  <si>
    <t>2.  Мета діяльності головного розпорядника коштів міського бюджету. Проведення соціальної роботи з сім’ями, дітьми та молоддю, які перебувають у складних життєвих обставинах та потребують сторонньої допомоги, керуючись Конституцією та законами України, актами Президента України і Кабінету Міністрів України, наказами Мінсоцполітики, іншими нормативно-правовими актами з питань сім’ї, дітей та молоді.</t>
  </si>
  <si>
    <t>Надання соціальних послуг сім'ям, дітям та молоді, які перебувають у складних життєвих обставинах і потребують сторонньої допомоги</t>
  </si>
  <si>
    <t>Супровід сімей, дітей та молоді, які перебувають у складних життєвих обставинах і потребують сторонньої допомоги</t>
  </si>
  <si>
    <t>0813121</t>
  </si>
  <si>
    <t>Утримання та забезпечення діяльності центрів соціальних служб для сімї, дітей та молоді</t>
  </si>
  <si>
    <t>Бюджетний запит на 2020 - 2022 роки загальний (Форма 2020-1)</t>
  </si>
  <si>
    <t xml:space="preserve">1. Департамент праці та соціального захисту населення Новоград-Волинської міської ради                                                                                03192773                              0813121                                   </t>
  </si>
  <si>
    <t>Лапинська А.А.</t>
  </si>
  <si>
    <t>Желанова А.Г.</t>
  </si>
  <si>
    <t xml:space="preserve">  2.  Новоград-Волинський міський центр соціальних служб для сімї, дітей та молоді                                                                                                                        22058098                                                                                                                                                              </t>
  </si>
  <si>
    <t xml:space="preserve">  1.     Департамент праці та соціального захисту населення Новоград-Волинської міської ради                                                                                                     03192773                                                                                                                                                                          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</si>
  <si>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</si>
  <si>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</si>
  <si>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</si>
  <si>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</si>
  <si>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відсоток</t>
  </si>
  <si>
    <t>кількість штатних працівників</t>
  </si>
  <si>
    <t>од.</t>
  </si>
  <si>
    <t>Мережа штатів</t>
  </si>
  <si>
    <t>кількість дитячих будинків сімейного типу, прийомних сімей, сімей патронатних вихователів, сімей, які перебувають у складних життєвих обставинах, охоплених соціальним супроводом/супроводженням</t>
  </si>
  <si>
    <t>Журнал реєстрації сімей під супроводом</t>
  </si>
  <si>
    <t>осіб</t>
  </si>
  <si>
    <t>кількість заходів проведених центром соціальних служб для сім’ї, дітей та молоді</t>
  </si>
  <si>
    <t>план проведення заходів згідно  програми</t>
  </si>
  <si>
    <t>кількість учасників, які прийняли участь у заходах проведених центрами соціальних служб для сім’ї, дітей та молоді</t>
  </si>
  <si>
    <t>статистичні данні</t>
  </si>
  <si>
    <t>середні витрати на утримання  центру соціальних служб для сім’ї, дітей та молоді</t>
  </si>
  <si>
    <t>середні витрати на забезпечення діяльності одного працівника центру соціальних служб для сім’ї, дітей та молоді</t>
  </si>
  <si>
    <t>середні витрати на здійснення соціального супроводу/супроводження</t>
  </si>
  <si>
    <t>середні витрати на один захід, у тому числі навчальний, проведений центрами соціальних служб для сім’ї, дітей та молоді</t>
  </si>
  <si>
    <t>середні витрати на одного учасника заходів, у тому числі навчальних, проведених центрами соціальних служб для сім’ї, дітей та молоді</t>
  </si>
  <si>
    <t>грн.</t>
  </si>
  <si>
    <t>Розрахункові данні</t>
  </si>
  <si>
    <t>динаміка** кількості осіб, яким надано соціальні послуги (порівняно з минулим роком)</t>
  </si>
  <si>
    <t>динаміка** кількості учасників, охоплених заходами, у тому числі навчальними, центрів соціальних служб для сім’ї, дітей та молоді (порівняно з минулим роком)</t>
  </si>
  <si>
    <t>%</t>
  </si>
  <si>
    <t>обовязкові виплати</t>
  </si>
  <si>
    <t>стимулюючі</t>
  </si>
  <si>
    <t>премія</t>
  </si>
  <si>
    <t>матеріальна допомога</t>
  </si>
  <si>
    <t>директор</t>
  </si>
  <si>
    <t>заступникдиректора-начальник відділу</t>
  </si>
  <si>
    <t>бухгалтер</t>
  </si>
  <si>
    <t>практичний психолог</t>
  </si>
  <si>
    <t>фахівець із соціальної роботи</t>
  </si>
  <si>
    <t>прибиральниця службового приміщення</t>
  </si>
  <si>
    <t>Заробітна плата</t>
  </si>
  <si>
    <t xml:space="preserve">Департамент праці та соціального захисту населення Новоград-Волинської міської ради                                  08                                                                                 03192773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</si>
  <si>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(найменування відповідального виконавця)            (код Типової відомчої класифікації видатків та кредитування міського бюджету та номер в системі головного розпорядника коштів міського бюджету)                       (код за ЄДРПО)</t>
  </si>
  <si>
    <t>Утримання та забезпечення діяльності центрів соціальних служб для сім’ї, дітей та молоді</t>
  </si>
  <si>
    <t>06553000000</t>
  </si>
  <si>
    <r>
      <t xml:space="preserve">мета бюджетної програми, строки її реалізації: </t>
    </r>
    <r>
      <rPr>
        <sz val="12"/>
        <rFont val="Times New Roman"/>
        <family val="1"/>
        <charset val="204"/>
      </rPr>
      <t>розв’язання проблем дітей, молоді та сімей, які опинилися в складних життєвих обставинах, посилення соціального захисту та підтримки, надання різних видів соціальних послуг для позитивних зрушень рівня та якості життя дітей, молоді та сімей, які опинилися в складних життєвих обставинах. Програма передбачає індивідуальний підхід у вирішенні питань та надання допомоги та послуг громадянам, які її дійсно потребують 2017-2021</t>
    </r>
  </si>
  <si>
    <r>
      <t xml:space="preserve">завдання бюджетної програми: </t>
    </r>
    <r>
      <rPr>
        <sz val="12"/>
        <rFont val="Times New Roman"/>
        <family val="1"/>
        <charset val="204"/>
      </rPr>
      <t>Надання соціальних послуг та здійснення заходів, у тому числі навчальних, щодо соціальної підтримки сімей, дітей та молоді, які перебувають у складних життєвих обставинах та потребують сторонньої допомоги потрапляння дітей, молоді та сімей у складні життєві обставини.</t>
    </r>
  </si>
  <si>
    <r>
      <t xml:space="preserve">підстави реалізації бюджетної програми: </t>
    </r>
    <r>
      <rPr>
        <sz val="12"/>
        <rFont val="Times New Roman"/>
        <family val="1"/>
        <charset val="204"/>
      </rPr>
      <t>Конституція України; Бюджетний кодекс України; Закони України "Про Державний бюджет на 2020 рік";  „Про місцеве самоврядування в Україні “,  ,,Про соціальні послуги“, ,,Про соціальну роботу з сім’ями, дітьми та молоддю“, “Про охорону дитинства“, ,,Про забезпечення організаційно-правових умов соціального захисту дітей-сиріт та дітей, позбавлених батьківського піклування“, ,,Про соціальну адаптацію осіб, які відбували покарання у виді обмеження волі або позбавлення волі на певний строк“, ,,Про попередження насильства в сім’ї“, ,,Про державні соціальні стандарти та державні соціальні гарантії “,  ,,Про протидію торгівлі людьми“, ,,Про забезпечення прав і свобод внутрішньо переміщеним особам“.Накази міністерства фінансів України „Про затвердження Основних підходів до впровадження програмно-цільового методу складання та виконання місцевих бюджетів “ №805 від 02.08.2010р., „Про деякі  питання  запровадження програмно – цільового методу складання та виконання місцевих бюджетів “ від 26.08.2014 №836 зі змінами; Наказ мінсоцполітики України „Про затвердження Типового переліку бюджетних програм і результативних показників  їх виконання для місцевих бюджетів у галузі „Соціальний захист та соціальне забезпечення”, рішення міської ради від 20.12.2019 №836 „Про бюджет Новоград-Волинської міської об’єднаної територіальної громади на 2020 рік“</t>
    </r>
  </si>
  <si>
    <t>Утримвння та забезпечення діяльності центру соціальних служб для сімї, дітей та молоді</t>
  </si>
  <si>
    <t>Проведення заходів щодо соціальної підтримки сімей, дітей та молоді, які опинились у складних життєвих обставинах</t>
  </si>
  <si>
    <t>кількість центрів соціальних служб для сім'ї, дітей та молоді</t>
  </si>
  <si>
    <t>кількість спеціалістів, залучених до заходів</t>
  </si>
  <si>
    <t>Договір ЦПХ</t>
  </si>
  <si>
    <t>Програма ,,Соціальний захист вразливих категорій населення на 2017 – 2021 роки”</t>
  </si>
  <si>
    <t>Рішення міської ради від 23.12.2016 № 212</t>
  </si>
  <si>
    <r>
      <t xml:space="preserve">Новоград-Волинський міський центр соціальних служб для сімї, дітей та молоді </t>
    </r>
    <r>
      <rPr>
        <sz val="12"/>
        <rFont val="Times New Roman"/>
        <family val="1"/>
        <charset val="204"/>
      </rPr>
      <t xml:space="preserve">                                                      </t>
    </r>
    <r>
      <rPr>
        <b/>
        <sz val="12"/>
        <rFont val="Times New Roman"/>
        <family val="1"/>
        <charset val="204"/>
      </rPr>
      <t xml:space="preserve">  08 1 </t>
    </r>
    <r>
      <rPr>
        <sz val="12"/>
        <rFont val="Times New Roman"/>
        <family val="1"/>
        <charset val="204"/>
      </rPr>
      <t xml:space="preserve">                                                                      </t>
    </r>
    <r>
      <rPr>
        <b/>
        <sz val="12"/>
        <rFont val="Times New Roman"/>
        <family val="1"/>
        <charset val="204"/>
      </rPr>
      <t xml:space="preserve"> 22058098</t>
    </r>
  </si>
  <si>
    <r>
      <t xml:space="preserve">Аналіз результатів, досягнутих внаслідок використання коштів загального фонду бюджету у 2018 році, очікувані результати у 2019 році, обгрунтування необхідності передбачення витрат на 2020-2022 роки.  </t>
    </r>
    <r>
      <rPr>
        <sz val="12"/>
        <rFont val="Times New Roman"/>
        <family val="1"/>
        <charset val="204"/>
      </rPr>
      <t>Виконання загальнодержавних та інших соціальних програм шляхом проведення соціальної роботи із сім'ями, дітьми та молоддю, зокрема здійснення соціального супроводу  сімей, які опинились в складних  життявих обставинах, соціального супроводження прийомних сімей та ДБСТ, надання консультування, соціальна профілактика, соціальна інтеграція та реінтеграція, влаштування до сімейних ворм виховання, кризове та екстренне втручання, підбір та навчання кандидатів в опікуни, піклувальники, прийомні батьки, батьки-вихователі  та їх навчання з метою підвищення їхнього виховного потенціалу; проведення інформаційно – просвітницької роботи, спрямованої на популяризацію здорового способу життя, запобігання тютюнопалінню, вживанню алкоголю та наркотиків, зниження шкоди від вживання наркотиків, дотримання безпечної сексуальної поведінки.</t>
    </r>
  </si>
  <si>
    <r>
      <t xml:space="preserve">аналіз управління бюджетними зобов'язаннями та пропозиції щодо упорядкування бюджетних зобов’язань у 2020 році: </t>
    </r>
    <r>
      <rPr>
        <sz val="12"/>
        <rFont val="Times New Roman"/>
        <family val="1"/>
        <charset val="204"/>
      </rPr>
      <t>Визначені граничні обсяги бюджетних асигнувань будуть спрямовані на покриття поточних зобов'язань</t>
    </r>
  </si>
  <si>
    <t xml:space="preserve">загальний фонд </t>
  </si>
  <si>
    <t>Л.В.Хрущ</t>
  </si>
  <si>
    <t>Т.А.Тригуб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</si>
</sst>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mmm\ dd"/>
  </numFmts>
  <fonts count="2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 Cyr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164" fontId="1" fillId="0" borderId="0" applyFont="0" applyFill="0" applyBorder="0" applyAlignment="0" applyProtection="0"/>
  </cellStyleXfs>
  <cellXfs count="673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3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/>
    <xf numFmtId="0" fontId="4" fillId="2" borderId="0" xfId="0" applyFont="1" applyFill="1" applyBorder="1" applyAlignment="1">
      <alignment wrapText="1"/>
    </xf>
    <xf numFmtId="0" fontId="4" fillId="2" borderId="0" xfId="0" applyFont="1" applyFill="1" applyAlignment="1" applyProtection="1">
      <alignment horizontal="right"/>
    </xf>
    <xf numFmtId="0" fontId="7" fillId="2" borderId="0" xfId="0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right" vertical="top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2" applyFont="1" applyBorder="1" applyAlignment="1" applyProtection="1">
      <alignment horizontal="center"/>
    </xf>
    <xf numFmtId="0" fontId="9" fillId="3" borderId="1" xfId="2" applyFont="1" applyFill="1" applyBorder="1" applyProtection="1"/>
    <xf numFmtId="165" fontId="9" fillId="3" borderId="1" xfId="2" applyNumberFormat="1" applyFont="1" applyFill="1" applyBorder="1" applyAlignment="1" applyProtection="1">
      <alignment horizontal="right" wrapText="1"/>
    </xf>
    <xf numFmtId="0" fontId="14" fillId="0" borderId="0" xfId="2" applyFont="1" applyFill="1" applyProtection="1"/>
    <xf numFmtId="0" fontId="14" fillId="0" borderId="0" xfId="2" applyFont="1" applyFill="1" applyAlignment="1" applyProtection="1">
      <alignment horizontal="center"/>
    </xf>
    <xf numFmtId="0" fontId="15" fillId="0" borderId="0" xfId="2" applyFont="1" applyFill="1" applyBorder="1" applyAlignment="1" applyProtection="1">
      <alignment horizontal="center" vertical="top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165" fontId="10" fillId="2" borderId="1" xfId="2" applyNumberFormat="1" applyFont="1" applyFill="1" applyBorder="1" applyAlignment="1" applyProtection="1">
      <alignment horizontal="right" wrapText="1"/>
    </xf>
    <xf numFmtId="165" fontId="10" fillId="2" borderId="1" xfId="2" applyNumberFormat="1" applyFont="1" applyFill="1" applyBorder="1" applyAlignment="1" applyProtection="1">
      <alignment horizontal="right"/>
    </xf>
    <xf numFmtId="0" fontId="4" fillId="0" borderId="0" xfId="2" applyFont="1" applyFill="1" applyAlignment="1" applyProtection="1"/>
    <xf numFmtId="0" fontId="4" fillId="0" borderId="0" xfId="2" applyFont="1" applyFill="1" applyAlignment="1" applyProtection="1">
      <alignment wrapText="1"/>
    </xf>
    <xf numFmtId="0" fontId="11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horizontal="center" vertical="center" wrapText="1"/>
    </xf>
    <xf numFmtId="166" fontId="4" fillId="2" borderId="0" xfId="0" applyNumberFormat="1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horizontal="righ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167" fontId="4" fillId="2" borderId="0" xfId="0" applyNumberFormat="1" applyFont="1" applyFill="1" applyAlignment="1" applyProtection="1">
      <alignment horizontal="right" vertical="top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167" fontId="4" fillId="2" borderId="1" xfId="0" applyNumberFormat="1" applyFont="1" applyFill="1" applyBorder="1" applyAlignment="1" applyProtection="1">
      <alignment horizontal="right" vertical="top"/>
    </xf>
    <xf numFmtId="166" fontId="4" fillId="2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 applyProtection="1">
      <alignment horizontal="right" vertical="top"/>
    </xf>
    <xf numFmtId="0" fontId="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right" wrapText="1"/>
    </xf>
    <xf numFmtId="49" fontId="4" fillId="2" borderId="0" xfId="0" applyNumberFormat="1" applyFont="1" applyFill="1" applyAlignment="1">
      <alignment horizontal="center" vertical="center" wrapText="1"/>
    </xf>
    <xf numFmtId="167" fontId="4" fillId="2" borderId="0" xfId="0" applyNumberFormat="1" applyFont="1" applyFill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166" fontId="3" fillId="2" borderId="2" xfId="0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165" fontId="1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/>
    <xf numFmtId="0" fontId="18" fillId="0" borderId="0" xfId="2" applyFont="1" applyFill="1" applyProtection="1"/>
    <xf numFmtId="0" fontId="19" fillId="0" borderId="0" xfId="0" applyFont="1" applyFill="1"/>
    <xf numFmtId="0" fontId="19" fillId="2" borderId="0" xfId="0" applyFont="1" applyFill="1"/>
    <xf numFmtId="0" fontId="19" fillId="3" borderId="0" xfId="0" applyFont="1" applyFill="1"/>
    <xf numFmtId="0" fontId="20" fillId="2" borderId="0" xfId="2" applyFont="1" applyFill="1" applyBorder="1" applyAlignment="1" applyProtection="1">
      <alignment horizontal="left"/>
    </xf>
    <xf numFmtId="0" fontId="20" fillId="2" borderId="0" xfId="2" applyFont="1" applyFill="1" applyBorder="1" applyAlignment="1" applyProtection="1">
      <alignment horizontal="left" wrapText="1"/>
    </xf>
    <xf numFmtId="0" fontId="21" fillId="2" borderId="0" xfId="2" applyFont="1" applyFill="1" applyBorder="1" applyAlignment="1" applyProtection="1">
      <alignment horizontal="center"/>
    </xf>
    <xf numFmtId="0" fontId="22" fillId="0" borderId="0" xfId="2" applyFont="1" applyFill="1" applyBorder="1" applyProtection="1"/>
    <xf numFmtId="0" fontId="24" fillId="0" borderId="0" xfId="2" applyFont="1" applyFill="1" applyBorder="1" applyProtection="1"/>
    <xf numFmtId="165" fontId="22" fillId="0" borderId="0" xfId="2" applyNumberFormat="1" applyFont="1" applyFill="1" applyBorder="1" applyAlignment="1" applyProtection="1"/>
    <xf numFmtId="0" fontId="14" fillId="0" borderId="0" xfId="2" applyFont="1" applyProtection="1"/>
    <xf numFmtId="0" fontId="14" fillId="0" borderId="0" xfId="2" applyFont="1" applyBorder="1" applyProtection="1"/>
    <xf numFmtId="0" fontId="12" fillId="0" borderId="0" xfId="0" applyFont="1"/>
    <xf numFmtId="0" fontId="14" fillId="0" borderId="0" xfId="2" applyFont="1"/>
    <xf numFmtId="0" fontId="25" fillId="0" borderId="0" xfId="0" applyFont="1"/>
    <xf numFmtId="0" fontId="25" fillId="0" borderId="0" xfId="0" applyFont="1" applyFill="1"/>
    <xf numFmtId="0" fontId="12" fillId="0" borderId="0" xfId="0" applyFont="1" applyFill="1"/>
    <xf numFmtId="0" fontId="12" fillId="2" borderId="0" xfId="0" applyFont="1" applyFill="1"/>
    <xf numFmtId="0" fontId="12" fillId="3" borderId="0" xfId="0" applyFont="1" applyFill="1"/>
    <xf numFmtId="166" fontId="16" fillId="2" borderId="1" xfId="2" applyNumberFormat="1" applyFont="1" applyFill="1" applyBorder="1" applyAlignment="1" applyProtection="1">
      <alignment horizontal="center" wrapText="1"/>
      <protection locked="0"/>
    </xf>
    <xf numFmtId="0" fontId="25" fillId="2" borderId="0" xfId="0" applyFont="1" applyFill="1"/>
    <xf numFmtId="0" fontId="21" fillId="2" borderId="0" xfId="0" applyFont="1" applyFill="1"/>
    <xf numFmtId="167" fontId="20" fillId="2" borderId="0" xfId="0" applyNumberFormat="1" applyFont="1" applyFill="1" applyAlignment="1" applyProtection="1">
      <alignment horizontal="right" vertical="top"/>
    </xf>
    <xf numFmtId="0" fontId="20" fillId="2" borderId="0" xfId="0" applyNumberFormat="1" applyFont="1" applyFill="1" applyBorder="1" applyAlignment="1">
      <alignment wrapText="1"/>
    </xf>
    <xf numFmtId="0" fontId="13" fillId="2" borderId="0" xfId="0" applyNumberFormat="1" applyFont="1" applyFill="1" applyBorder="1" applyAlignment="1">
      <alignment horizontal="left" wrapText="1"/>
    </xf>
    <xf numFmtId="0" fontId="20" fillId="2" borderId="0" xfId="0" applyFont="1" applyFill="1" applyAlignment="1" applyProtection="1">
      <alignment horizontal="left" vertical="center" wrapText="1"/>
    </xf>
    <xf numFmtId="167" fontId="20" fillId="2" borderId="0" xfId="0" applyNumberFormat="1" applyFont="1" applyFill="1" applyAlignment="1" applyProtection="1">
      <alignment horizontal="right"/>
    </xf>
    <xf numFmtId="0" fontId="21" fillId="2" borderId="0" xfId="0" applyFont="1" applyFill="1" applyProtection="1"/>
    <xf numFmtId="0" fontId="23" fillId="2" borderId="4" xfId="0" applyFont="1" applyFill="1" applyBorder="1" applyAlignment="1" applyProtection="1"/>
    <xf numFmtId="0" fontId="13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vertical="top" wrapText="1"/>
    </xf>
    <xf numFmtId="166" fontId="13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Alignment="1" applyProtection="1">
      <alignment horizontal="left"/>
    </xf>
    <xf numFmtId="0" fontId="13" fillId="2" borderId="0" xfId="0" applyFont="1" applyFill="1" applyBorder="1" applyAlignment="1">
      <alignment horizontal="left" vertical="center" wrapText="1"/>
    </xf>
    <xf numFmtId="166" fontId="20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wrapText="1"/>
    </xf>
    <xf numFmtId="166" fontId="13" fillId="2" borderId="0" xfId="0" applyNumberFormat="1" applyFont="1" applyFill="1" applyBorder="1" applyAlignment="1">
      <alignment horizontal="center" wrapText="1"/>
    </xf>
    <xf numFmtId="165" fontId="13" fillId="2" borderId="0" xfId="0" applyNumberFormat="1" applyFont="1" applyFill="1" applyBorder="1" applyAlignment="1" applyProtection="1">
      <alignment horizontal="center" vertical="center" wrapText="1"/>
    </xf>
    <xf numFmtId="0" fontId="20" fillId="2" borderId="0" xfId="0" applyFont="1" applyFill="1" applyBorder="1"/>
    <xf numFmtId="0" fontId="13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 applyProtection="1">
      <alignment horizontal="left" vertical="center" wrapText="1"/>
    </xf>
    <xf numFmtId="0" fontId="13" fillId="2" borderId="0" xfId="1" applyFont="1" applyFill="1" applyBorder="1" applyAlignment="1" applyProtection="1">
      <alignment horizontal="center" vertical="top"/>
    </xf>
    <xf numFmtId="0" fontId="13" fillId="2" borderId="0" xfId="1" applyFont="1" applyFill="1" applyBorder="1" applyAlignment="1" applyProtection="1">
      <alignment horizontal="left" wrapText="1"/>
    </xf>
    <xf numFmtId="0" fontId="13" fillId="2" borderId="0" xfId="0" applyFont="1" applyFill="1" applyBorder="1"/>
    <xf numFmtId="0" fontId="13" fillId="2" borderId="0" xfId="0" applyFont="1" applyFill="1" applyBorder="1" applyAlignment="1">
      <alignment horizontal="center"/>
    </xf>
    <xf numFmtId="165" fontId="13" fillId="2" borderId="0" xfId="0" applyNumberFormat="1" applyFont="1" applyFill="1" applyBorder="1" applyAlignment="1" applyProtection="1">
      <alignment horizontal="right" vertical="center" wrapText="1"/>
      <protection locked="0"/>
    </xf>
    <xf numFmtId="165" fontId="13" fillId="2" borderId="0" xfId="0" applyNumberFormat="1" applyFont="1" applyFill="1" applyBorder="1" applyAlignment="1" applyProtection="1">
      <alignment horizontal="right" vertical="center" wrapText="1"/>
    </xf>
    <xf numFmtId="165" fontId="1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right"/>
    </xf>
    <xf numFmtId="0" fontId="3" fillId="2" borderId="0" xfId="0" applyFont="1" applyFill="1" applyProtection="1"/>
    <xf numFmtId="0" fontId="3" fillId="2" borderId="4" xfId="0" applyFont="1" applyFill="1" applyBorder="1" applyAlignment="1" applyProtection="1"/>
    <xf numFmtId="0" fontId="3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166" fontId="3" fillId="2" borderId="9" xfId="0" applyNumberFormat="1" applyFont="1" applyFill="1" applyBorder="1" applyAlignment="1">
      <alignment horizontal="center" vertical="center" wrapText="1"/>
    </xf>
    <xf numFmtId="166" fontId="4" fillId="2" borderId="9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center" vertical="center" wrapText="1"/>
    </xf>
    <xf numFmtId="166" fontId="4" fillId="2" borderId="8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justify"/>
    </xf>
    <xf numFmtId="0" fontId="4" fillId="2" borderId="0" xfId="0" applyFont="1" applyFill="1" applyAlignment="1">
      <alignment horizontal="left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166" fontId="3" fillId="2" borderId="2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right"/>
    </xf>
    <xf numFmtId="0" fontId="3" fillId="2" borderId="15" xfId="0" applyFont="1" applyFill="1" applyBorder="1" applyAlignment="1">
      <alignment horizontal="center" wrapText="1"/>
    </xf>
    <xf numFmtId="1" fontId="3" fillId="2" borderId="9" xfId="0" applyNumberFormat="1" applyFont="1" applyFill="1" applyBorder="1" applyAlignment="1">
      <alignment horizontal="center" wrapText="1"/>
    </xf>
    <xf numFmtId="1" fontId="3" fillId="2" borderId="2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4" fillId="2" borderId="11" xfId="0" applyFont="1" applyFill="1" applyBorder="1"/>
    <xf numFmtId="0" fontId="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wrapText="1"/>
    </xf>
    <xf numFmtId="0" fontId="4" fillId="2" borderId="20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8" xfId="0" applyFont="1" applyFill="1" applyBorder="1"/>
    <xf numFmtId="165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66" fontId="3" fillId="2" borderId="13" xfId="0" applyNumberFormat="1" applyFont="1" applyFill="1" applyBorder="1" applyAlignment="1" applyProtection="1">
      <alignment vertical="center" wrapText="1"/>
    </xf>
    <xf numFmtId="0" fontId="4" fillId="2" borderId="0" xfId="0" applyFont="1" applyFill="1" applyBorder="1" applyAlignment="1">
      <alignment horizontal="left" wrapText="1"/>
    </xf>
    <xf numFmtId="1" fontId="3" fillId="2" borderId="8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1" fontId="3" fillId="2" borderId="2" xfId="0" applyNumberFormat="1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1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 applyProtection="1">
      <alignment wrapText="1"/>
    </xf>
    <xf numFmtId="0" fontId="3" fillId="2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167" fontId="4" fillId="2" borderId="0" xfId="0" applyNumberFormat="1" applyFont="1" applyFill="1" applyAlignment="1">
      <alignment horizontal="right" vertical="top" wrapText="1"/>
    </xf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9" xfId="0" applyFont="1" applyFill="1" applyBorder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wrapText="1"/>
    </xf>
    <xf numFmtId="0" fontId="3" fillId="2" borderId="9" xfId="1" applyFont="1" applyFill="1" applyBorder="1" applyAlignment="1" applyProtection="1">
      <alignment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24" xfId="2" applyFont="1" applyFill="1" applyBorder="1" applyAlignment="1" applyProtection="1">
      <alignment horizontal="left" wrapText="1"/>
      <protection locked="0"/>
    </xf>
    <xf numFmtId="0" fontId="3" fillId="2" borderId="0" xfId="0" applyFont="1" applyFill="1" applyBorder="1" applyAlignment="1" applyProtection="1"/>
    <xf numFmtId="166" fontId="3" fillId="2" borderId="1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66" fontId="3" fillId="2" borderId="0" xfId="0" applyNumberFormat="1" applyFont="1" applyFill="1" applyBorder="1" applyAlignment="1">
      <alignment horizontal="center" vertical="center" wrapText="1"/>
    </xf>
    <xf numFmtId="166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Border="1" applyAlignment="1" applyProtection="1">
      <alignment horizontal="right" vertical="top"/>
    </xf>
    <xf numFmtId="0" fontId="4" fillId="2" borderId="0" xfId="1" applyFont="1" applyFill="1" applyBorder="1" applyAlignment="1" applyProtection="1">
      <alignment horizontal="center" vertical="top"/>
    </xf>
    <xf numFmtId="0" fontId="4" fillId="2" borderId="0" xfId="1" applyFont="1" applyFill="1" applyBorder="1" applyAlignment="1" applyProtection="1">
      <alignment horizontal="left" wrapText="1"/>
    </xf>
    <xf numFmtId="165" fontId="4" fillId="2" borderId="0" xfId="0" applyNumberFormat="1" applyFont="1" applyFill="1" applyBorder="1" applyAlignment="1" applyProtection="1">
      <alignment horizontal="center" vertical="center" wrapText="1"/>
    </xf>
    <xf numFmtId="165" fontId="4" fillId="2" borderId="0" xfId="0" applyNumberFormat="1" applyFont="1" applyFill="1" applyBorder="1" applyAlignment="1" applyProtection="1">
      <alignment vertical="center" wrapText="1"/>
      <protection locked="0"/>
    </xf>
    <xf numFmtId="165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1" applyFont="1" applyFill="1" applyBorder="1" applyAlignment="1" applyProtection="1">
      <alignment horizontal="center" vertical="top"/>
    </xf>
    <xf numFmtId="0" fontId="3" fillId="2" borderId="0" xfId="1" applyFont="1" applyFill="1" applyBorder="1" applyAlignment="1" applyProtection="1">
      <alignment horizontal="left" wrapText="1"/>
    </xf>
    <xf numFmtId="165" fontId="3" fillId="2" borderId="0" xfId="0" applyNumberFormat="1" applyFont="1" applyFill="1" applyBorder="1" applyAlignment="1" applyProtection="1">
      <alignment horizontal="center" vertical="center" wrapText="1"/>
    </xf>
    <xf numFmtId="165" fontId="3" fillId="2" borderId="0" xfId="0" applyNumberFormat="1" applyFont="1" applyFill="1" applyBorder="1" applyAlignment="1" applyProtection="1">
      <alignment vertical="center" wrapText="1"/>
      <protection locked="0"/>
    </xf>
    <xf numFmtId="165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vertical="top"/>
    </xf>
    <xf numFmtId="166" fontId="3" fillId="0" borderId="2" xfId="0" applyNumberFormat="1" applyFont="1" applyFill="1" applyBorder="1" applyAlignment="1">
      <alignment horizontal="center" vertical="center" wrapText="1"/>
    </xf>
    <xf numFmtId="0" fontId="4" fillId="0" borderId="24" xfId="2" applyFont="1" applyBorder="1" applyAlignment="1" applyProtection="1">
      <alignment horizontal="left" wrapText="1"/>
      <protection locked="0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vertical="top"/>
    </xf>
    <xf numFmtId="0" fontId="4" fillId="2" borderId="24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wrapText="1"/>
    </xf>
    <xf numFmtId="0" fontId="4" fillId="2" borderId="8" xfId="0" applyFont="1" applyFill="1" applyBorder="1" applyAlignment="1" applyProtection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/>
    <xf numFmtId="0" fontId="11" fillId="2" borderId="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23" xfId="0" applyFont="1" applyFill="1" applyBorder="1"/>
    <xf numFmtId="0" fontId="4" fillId="2" borderId="2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7" fillId="2" borderId="0" xfId="0" applyFont="1" applyFill="1"/>
    <xf numFmtId="0" fontId="26" fillId="2" borderId="0" xfId="0" applyFont="1" applyFill="1"/>
    <xf numFmtId="0" fontId="3" fillId="2" borderId="1" xfId="2" applyFont="1" applyFill="1" applyBorder="1" applyAlignment="1" applyProtection="1">
      <alignment horizontal="center"/>
    </xf>
    <xf numFmtId="0" fontId="3" fillId="2" borderId="1" xfId="2" applyFont="1" applyFill="1" applyBorder="1" applyAlignment="1" applyProtection="1">
      <alignment horizontal="center" wrapText="1"/>
    </xf>
    <xf numFmtId="0" fontId="3" fillId="0" borderId="1" xfId="2" applyFont="1" applyFill="1" applyBorder="1" applyAlignment="1" applyProtection="1">
      <alignment horizontal="center"/>
    </xf>
    <xf numFmtId="0" fontId="3" fillId="0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3" fillId="0" borderId="20" xfId="2" applyFont="1" applyFill="1" applyBorder="1" applyAlignment="1" applyProtection="1">
      <alignment horizontal="center" vertical="center" wrapText="1"/>
    </xf>
    <xf numFmtId="0" fontId="3" fillId="2" borderId="20" xfId="2" applyFont="1" applyFill="1" applyBorder="1" applyAlignment="1" applyProtection="1">
      <alignment horizontal="center"/>
    </xf>
    <xf numFmtId="0" fontId="3" fillId="0" borderId="20" xfId="2" applyFont="1" applyFill="1" applyBorder="1" applyAlignment="1" applyProtection="1">
      <alignment horizontal="center"/>
    </xf>
    <xf numFmtId="0" fontId="17" fillId="2" borderId="20" xfId="2" applyFont="1" applyFill="1" applyBorder="1" applyAlignment="1" applyProtection="1">
      <alignment wrapText="1"/>
      <protection locked="0"/>
    </xf>
    <xf numFmtId="0" fontId="9" fillId="2" borderId="20" xfId="2" applyFont="1" applyFill="1" applyBorder="1" applyAlignment="1" applyProtection="1">
      <alignment wrapText="1"/>
      <protection locked="0"/>
    </xf>
    <xf numFmtId="0" fontId="0" fillId="0" borderId="20" xfId="0" applyBorder="1" applyAlignment="1"/>
    <xf numFmtId="0" fontId="0" fillId="0" borderId="20" xfId="0" applyBorder="1" applyAlignment="1">
      <alignment horizontal="center"/>
    </xf>
    <xf numFmtId="0" fontId="9" fillId="3" borderId="20" xfId="2" applyFont="1" applyFill="1" applyBorder="1" applyAlignment="1" applyProtection="1"/>
    <xf numFmtId="0" fontId="9" fillId="3" borderId="1" xfId="2" applyFont="1" applyFill="1" applyBorder="1" applyAlignment="1" applyProtection="1"/>
    <xf numFmtId="166" fontId="9" fillId="3" borderId="1" xfId="2" applyNumberFormat="1" applyFont="1" applyFill="1" applyBorder="1" applyAlignment="1" applyProtection="1">
      <alignment horizontal="center"/>
    </xf>
    <xf numFmtId="0" fontId="2" fillId="2" borderId="25" xfId="0" applyFont="1" applyFill="1" applyBorder="1" applyAlignment="1" applyProtection="1">
      <alignment horizontal="center" vertical="top" wrapText="1"/>
    </xf>
    <xf numFmtId="0" fontId="28" fillId="0" borderId="0" xfId="2" applyFont="1" applyBorder="1" applyAlignment="1" applyProtection="1">
      <alignment horizontal="left"/>
    </xf>
    <xf numFmtId="0" fontId="28" fillId="0" borderId="0" xfId="0" applyFont="1"/>
    <xf numFmtId="0" fontId="2" fillId="2" borderId="25" xfId="0" applyFont="1" applyFill="1" applyBorder="1" applyAlignment="1" applyProtection="1">
      <alignment vertical="top"/>
    </xf>
    <xf numFmtId="0" fontId="2" fillId="2" borderId="23" xfId="0" applyFont="1" applyFill="1" applyBorder="1" applyAlignment="1">
      <alignment vertical="top"/>
    </xf>
    <xf numFmtId="0" fontId="2" fillId="2" borderId="23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/>
    <xf numFmtId="166" fontId="10" fillId="2" borderId="1" xfId="0" applyNumberFormat="1" applyFont="1" applyFill="1" applyBorder="1" applyAlignment="1" applyProtection="1">
      <alignment horizontal="center" vertical="center" wrapText="1"/>
    </xf>
    <xf numFmtId="166" fontId="9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/>
    </xf>
    <xf numFmtId="0" fontId="9" fillId="2" borderId="20" xfId="2" applyFont="1" applyFill="1" applyBorder="1" applyAlignment="1" applyProtection="1">
      <alignment horizontal="center" vertical="center" wrapText="1"/>
      <protection locked="0"/>
    </xf>
    <xf numFmtId="166" fontId="3" fillId="2" borderId="1" xfId="0" applyNumberFormat="1" applyFont="1" applyFill="1" applyBorder="1" applyAlignment="1">
      <alignment horizontal="center" wrapText="1"/>
    </xf>
    <xf numFmtId="0" fontId="4" fillId="2" borderId="26" xfId="0" applyFont="1" applyFill="1" applyBorder="1"/>
    <xf numFmtId="0" fontId="10" fillId="2" borderId="1" xfId="0" applyFont="1" applyFill="1" applyBorder="1" applyAlignment="1">
      <alignment horizontal="center" wrapText="1"/>
    </xf>
    <xf numFmtId="1" fontId="3" fillId="2" borderId="13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8" xfId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6" xfId="1" applyFont="1" applyFill="1" applyBorder="1" applyAlignment="1" applyProtection="1">
      <alignment wrapText="1"/>
    </xf>
    <xf numFmtId="0" fontId="4" fillId="2" borderId="1" xfId="0" applyFont="1" applyFill="1" applyBorder="1" applyAlignment="1">
      <alignment horizontal="center" wrapText="1"/>
    </xf>
    <xf numFmtId="0" fontId="0" fillId="0" borderId="15" xfId="0" applyBorder="1" applyAlignment="1"/>
    <xf numFmtId="166" fontId="3" fillId="2" borderId="9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 applyProtection="1"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166" fontId="10" fillId="2" borderId="1" xfId="0" applyNumberFormat="1" applyFont="1" applyFill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0" fontId="4" fillId="2" borderId="12" xfId="0" applyFont="1" applyFill="1" applyBorder="1"/>
    <xf numFmtId="0" fontId="4" fillId="2" borderId="16" xfId="0" applyFont="1" applyFill="1" applyBorder="1"/>
    <xf numFmtId="0" fontId="3" fillId="2" borderId="1" xfId="0" applyFont="1" applyFill="1" applyBorder="1" applyAlignment="1">
      <alignment horizontal="left"/>
    </xf>
    <xf numFmtId="0" fontId="4" fillId="2" borderId="0" xfId="0" applyFont="1" applyFill="1" applyBorder="1"/>
    <xf numFmtId="166" fontId="3" fillId="2" borderId="13" xfId="0" applyNumberFormat="1" applyFont="1" applyFill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 applyProtection="1">
      <alignment horizont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166" fontId="4" fillId="0" borderId="9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2" xfId="0" applyFont="1" applyFill="1" applyBorder="1"/>
    <xf numFmtId="0" fontId="3" fillId="0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/>
    <xf numFmtId="3" fontId="3" fillId="0" borderId="9" xfId="0" applyNumberFormat="1" applyFont="1" applyFill="1" applyBorder="1"/>
    <xf numFmtId="3" fontId="3" fillId="0" borderId="2" xfId="0" applyNumberFormat="1" applyFont="1" applyFill="1" applyBorder="1"/>
    <xf numFmtId="0" fontId="8" fillId="0" borderId="0" xfId="2" applyFont="1" applyBorder="1" applyAlignment="1" applyProtection="1">
      <alignment horizontal="center"/>
      <protection locked="0"/>
    </xf>
    <xf numFmtId="0" fontId="4" fillId="0" borderId="0" xfId="2" applyFont="1" applyAlignment="1" applyProtection="1">
      <alignment horizontal="left" wrapText="1"/>
    </xf>
    <xf numFmtId="0" fontId="4" fillId="0" borderId="0" xfId="2" applyFont="1" applyBorder="1" applyAlignment="1" applyProtection="1">
      <alignment horizontal="left" wrapText="1"/>
      <protection locked="0"/>
    </xf>
    <xf numFmtId="49" fontId="3" fillId="2" borderId="20" xfId="0" applyNumberFormat="1" applyFont="1" applyFill="1" applyBorder="1" applyAlignment="1">
      <alignment horizontal="center" wrapText="1"/>
    </xf>
    <xf numFmtId="49" fontId="3" fillId="2" borderId="18" xfId="0" applyNumberFormat="1" applyFont="1" applyFill="1" applyBorder="1" applyAlignment="1">
      <alignment horizontal="center" wrapText="1"/>
    </xf>
    <xf numFmtId="49" fontId="3" fillId="2" borderId="15" xfId="0" applyNumberFormat="1" applyFont="1" applyFill="1" applyBorder="1" applyAlignment="1">
      <alignment horizontal="center" wrapText="1"/>
    </xf>
    <xf numFmtId="0" fontId="3" fillId="0" borderId="20" xfId="2" applyFont="1" applyFill="1" applyBorder="1" applyAlignment="1" applyProtection="1">
      <alignment horizontal="center" vertical="center" wrapText="1"/>
      <protection locked="0"/>
    </xf>
    <xf numFmtId="0" fontId="3" fillId="0" borderId="15" xfId="2" applyFont="1" applyFill="1" applyBorder="1" applyAlignment="1" applyProtection="1">
      <alignment horizontal="center" vertical="center" wrapText="1"/>
      <protection locked="0"/>
    </xf>
    <xf numFmtId="0" fontId="3" fillId="0" borderId="20" xfId="2" applyFont="1" applyFill="1" applyBorder="1" applyAlignment="1" applyProtection="1">
      <alignment horizontal="center" wrapText="1"/>
    </xf>
    <xf numFmtId="0" fontId="3" fillId="0" borderId="15" xfId="2" applyFont="1" applyFill="1" applyBorder="1" applyAlignment="1" applyProtection="1">
      <alignment horizontal="center" wrapText="1"/>
    </xf>
    <xf numFmtId="166" fontId="16" fillId="2" borderId="20" xfId="2" applyNumberFormat="1" applyFont="1" applyFill="1" applyBorder="1" applyAlignment="1" applyProtection="1">
      <alignment horizontal="center" vertical="center" wrapText="1"/>
      <protection locked="0"/>
    </xf>
    <xf numFmtId="166" fontId="16" fillId="2" borderId="15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0" xfId="2" applyFont="1" applyFill="1" applyBorder="1" applyAlignment="1" applyProtection="1">
      <alignment horizontal="center"/>
    </xf>
    <xf numFmtId="0" fontId="3" fillId="0" borderId="15" xfId="2" applyFont="1" applyFill="1" applyBorder="1" applyAlignment="1" applyProtection="1">
      <alignment horizontal="center"/>
    </xf>
    <xf numFmtId="165" fontId="10" fillId="2" borderId="20" xfId="2" applyNumberFormat="1" applyFont="1" applyFill="1" applyBorder="1" applyAlignment="1" applyProtection="1">
      <alignment horizontal="center" vertical="center" wrapText="1"/>
    </xf>
    <xf numFmtId="165" fontId="10" fillId="2" borderId="15" xfId="2" applyNumberFormat="1" applyFon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2" fillId="0" borderId="24" xfId="2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/>
    </xf>
    <xf numFmtId="0" fontId="17" fillId="2" borderId="20" xfId="2" applyFont="1" applyFill="1" applyBorder="1" applyAlignment="1" applyProtection="1">
      <alignment horizontal="center" wrapText="1"/>
      <protection locked="0"/>
    </xf>
    <xf numFmtId="0" fontId="17" fillId="2" borderId="15" xfId="2" applyFont="1" applyFill="1" applyBorder="1" applyAlignment="1" applyProtection="1">
      <alignment horizontal="center" wrapText="1"/>
      <protection locked="0"/>
    </xf>
    <xf numFmtId="0" fontId="0" fillId="0" borderId="18" xfId="0" applyBorder="1" applyAlignment="1">
      <alignment horizontal="center"/>
    </xf>
    <xf numFmtId="0" fontId="3" fillId="0" borderId="20" xfId="2" applyFont="1" applyFill="1" applyBorder="1" applyAlignment="1" applyProtection="1">
      <alignment horizontal="center" vertical="center" wrapText="1"/>
    </xf>
    <xf numFmtId="0" fontId="3" fillId="0" borderId="18" xfId="2" applyFont="1" applyFill="1" applyBorder="1" applyAlignment="1" applyProtection="1">
      <alignment horizontal="center" vertical="center" wrapText="1"/>
    </xf>
    <xf numFmtId="0" fontId="3" fillId="0" borderId="15" xfId="2" applyFont="1" applyFill="1" applyBorder="1" applyAlignment="1" applyProtection="1">
      <alignment horizontal="center" vertical="center" wrapText="1"/>
    </xf>
    <xf numFmtId="0" fontId="15" fillId="0" borderId="0" xfId="2" applyFont="1" applyFill="1" applyBorder="1" applyAlignment="1" applyProtection="1">
      <alignment horizontal="center"/>
    </xf>
    <xf numFmtId="0" fontId="15" fillId="0" borderId="0" xfId="2" applyFont="1" applyFill="1" applyBorder="1" applyAlignment="1" applyProtection="1">
      <alignment horizontal="center" vertical="top"/>
    </xf>
    <xf numFmtId="0" fontId="3" fillId="2" borderId="20" xfId="2" applyFont="1" applyFill="1" applyBorder="1" applyAlignment="1" applyProtection="1">
      <alignment horizontal="center"/>
    </xf>
    <xf numFmtId="0" fontId="3" fillId="2" borderId="18" xfId="2" applyFont="1" applyFill="1" applyBorder="1" applyAlignment="1" applyProtection="1">
      <alignment horizontal="center"/>
    </xf>
    <xf numFmtId="0" fontId="3" fillId="2" borderId="15" xfId="2" applyFont="1" applyFill="1" applyBorder="1" applyAlignment="1" applyProtection="1">
      <alignment horizontal="center"/>
    </xf>
    <xf numFmtId="0" fontId="4" fillId="2" borderId="0" xfId="2" applyFont="1" applyFill="1" applyBorder="1" applyAlignment="1" applyProtection="1">
      <alignment horizontal="left" wrapText="1"/>
      <protection locked="0"/>
    </xf>
    <xf numFmtId="0" fontId="9" fillId="3" borderId="18" xfId="2" applyFont="1" applyFill="1" applyBorder="1" applyAlignment="1" applyProtection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9" fillId="3" borderId="20" xfId="2" applyFont="1" applyFill="1" applyBorder="1" applyAlignment="1" applyProtection="1">
      <alignment horizontal="center"/>
    </xf>
    <xf numFmtId="0" fontId="4" fillId="0" borderId="0" xfId="2" applyFont="1" applyFill="1" applyAlignment="1" applyProtection="1">
      <alignment horizontal="left" wrapText="1"/>
    </xf>
    <xf numFmtId="0" fontId="14" fillId="0" borderId="24" xfId="2" applyFont="1" applyFill="1" applyBorder="1" applyAlignment="1" applyProtection="1">
      <alignment horizontal="center"/>
      <protection locked="0"/>
    </xf>
    <xf numFmtId="0" fontId="28" fillId="0" borderId="0" xfId="2" applyFont="1" applyBorder="1" applyAlignment="1" applyProtection="1">
      <alignment horizontal="left"/>
    </xf>
    <xf numFmtId="0" fontId="3" fillId="0" borderId="0" xfId="2" applyFont="1" applyBorder="1" applyAlignment="1" applyProtection="1">
      <alignment horizontal="left"/>
    </xf>
    <xf numFmtId="0" fontId="22" fillId="0" borderId="23" xfId="2" applyFont="1" applyFill="1" applyBorder="1" applyAlignment="1" applyProtection="1">
      <alignment horizontal="center"/>
    </xf>
    <xf numFmtId="0" fontId="4" fillId="0" borderId="24" xfId="2" applyFont="1" applyBorder="1" applyAlignment="1" applyProtection="1">
      <alignment horizontal="left"/>
    </xf>
    <xf numFmtId="0" fontId="15" fillId="0" borderId="23" xfId="2" applyFont="1" applyBorder="1" applyAlignment="1" applyProtection="1">
      <alignment horizontal="left" vertical="top"/>
    </xf>
    <xf numFmtId="0" fontId="3" fillId="0" borderId="18" xfId="2" applyFont="1" applyFill="1" applyBorder="1" applyAlignment="1" applyProtection="1">
      <alignment horizontal="center" vertical="center" wrapText="1"/>
      <protection locked="0"/>
    </xf>
    <xf numFmtId="0" fontId="3" fillId="0" borderId="18" xfId="2" applyFont="1" applyFill="1" applyBorder="1" applyAlignment="1" applyProtection="1">
      <alignment horizontal="center"/>
    </xf>
    <xf numFmtId="165" fontId="9" fillId="3" borderId="20" xfId="2" applyNumberFormat="1" applyFont="1" applyFill="1" applyBorder="1" applyAlignment="1" applyProtection="1">
      <alignment horizontal="center" wrapText="1"/>
    </xf>
    <xf numFmtId="165" fontId="9" fillId="3" borderId="15" xfId="2" applyNumberFormat="1" applyFont="1" applyFill="1" applyBorder="1" applyAlignment="1" applyProtection="1">
      <alignment horizontal="center" wrapText="1"/>
    </xf>
    <xf numFmtId="166" fontId="9" fillId="3" borderId="18" xfId="2" applyNumberFormat="1" applyFont="1" applyFill="1" applyBorder="1" applyAlignment="1" applyProtection="1">
      <alignment horizontal="center"/>
    </xf>
    <xf numFmtId="166" fontId="9" fillId="3" borderId="15" xfId="2" applyNumberFormat="1" applyFont="1" applyFill="1" applyBorder="1" applyAlignment="1" applyProtection="1">
      <alignment horizontal="center"/>
    </xf>
    <xf numFmtId="0" fontId="9" fillId="3" borderId="15" xfId="2" applyFont="1" applyFill="1" applyBorder="1" applyAlignment="1" applyProtection="1">
      <alignment horizontal="center"/>
    </xf>
    <xf numFmtId="166" fontId="3" fillId="2" borderId="9" xfId="0" applyNumberFormat="1" applyFont="1" applyFill="1" applyBorder="1" applyAlignment="1" applyProtection="1">
      <alignment horizontal="center" vertical="center" wrapText="1"/>
    </xf>
    <xf numFmtId="166" fontId="3" fillId="2" borderId="2" xfId="0" applyNumberFormat="1" applyFont="1" applyFill="1" applyBorder="1" applyAlignment="1" applyProtection="1">
      <alignment horizontal="center" vertical="center" wrapText="1"/>
    </xf>
    <xf numFmtId="1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 applyProtection="1">
      <alignment horizontal="center" vertical="center" wrapText="1"/>
    </xf>
    <xf numFmtId="1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16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 applyProtection="1">
      <alignment horizontal="left" vertical="top"/>
    </xf>
    <xf numFmtId="0" fontId="3" fillId="2" borderId="10" xfId="1" applyFont="1" applyFill="1" applyBorder="1" applyAlignment="1" applyProtection="1">
      <alignment horizontal="left" vertical="top"/>
    </xf>
    <xf numFmtId="0" fontId="3" fillId="2" borderId="9" xfId="1" applyFont="1" applyFill="1" applyBorder="1" applyAlignment="1" applyProtection="1">
      <alignment horizontal="left" vertical="top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2" borderId="16" xfId="1" applyNumberFormat="1" applyFont="1" applyFill="1" applyBorder="1" applyAlignment="1" applyProtection="1">
      <alignment horizontal="center" vertical="top"/>
    </xf>
    <xf numFmtId="1" fontId="3" fillId="2" borderId="4" xfId="1" applyNumberFormat="1" applyFont="1" applyFill="1" applyBorder="1" applyAlignment="1" applyProtection="1">
      <alignment horizontal="center" vertical="top"/>
    </xf>
    <xf numFmtId="1" fontId="3" fillId="2" borderId="6" xfId="1" applyNumberFormat="1" applyFont="1" applyFill="1" applyBorder="1" applyAlignment="1" applyProtection="1">
      <alignment horizontal="center" vertical="top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/>
    </xf>
    <xf numFmtId="0" fontId="2" fillId="2" borderId="25" xfId="0" applyFont="1" applyFill="1" applyBorder="1" applyAlignment="1" applyProtection="1">
      <alignment horizontal="center" vertical="top" wrapText="1"/>
    </xf>
    <xf numFmtId="49" fontId="3" fillId="2" borderId="20" xfId="0" applyNumberFormat="1" applyFont="1" applyFill="1" applyBorder="1" applyAlignment="1" applyProtection="1">
      <alignment horizontal="left" vertical="center" wrapText="1"/>
    </xf>
    <xf numFmtId="49" fontId="3" fillId="2" borderId="18" xfId="0" applyNumberFormat="1" applyFont="1" applyFill="1" applyBorder="1" applyAlignment="1" applyProtection="1">
      <alignment horizontal="left" vertical="center" wrapText="1"/>
    </xf>
    <xf numFmtId="49" fontId="3" fillId="2" borderId="15" xfId="0" applyNumberFormat="1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49" fontId="3" fillId="2" borderId="20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0" borderId="0" xfId="2" applyFont="1" applyBorder="1" applyAlignment="1" applyProtection="1">
      <alignment horizontal="left"/>
    </xf>
    <xf numFmtId="0" fontId="3" fillId="2" borderId="18" xfId="0" applyFont="1" applyFill="1" applyBorder="1" applyAlignment="1">
      <alignment horizontal="left" vertical="top" wrapText="1"/>
    </xf>
    <xf numFmtId="0" fontId="3" fillId="2" borderId="31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wrapText="1"/>
    </xf>
    <xf numFmtId="166" fontId="3" fillId="2" borderId="24" xfId="0" applyNumberFormat="1" applyFont="1" applyFill="1" applyBorder="1" applyAlignment="1" applyProtection="1">
      <alignment horizontal="righ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166" fontId="4" fillId="2" borderId="20" xfId="0" applyNumberFormat="1" applyFont="1" applyFill="1" applyBorder="1" applyAlignment="1" applyProtection="1">
      <alignment horizontal="right" vertical="center" wrapText="1"/>
    </xf>
    <xf numFmtId="166" fontId="4" fillId="2" borderId="18" xfId="0" applyNumberFormat="1" applyFont="1" applyFill="1" applyBorder="1" applyAlignment="1" applyProtection="1">
      <alignment horizontal="right" vertical="center" wrapText="1"/>
    </xf>
    <xf numFmtId="166" fontId="4" fillId="2" borderId="15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4" fillId="2" borderId="4" xfId="0" applyFont="1" applyFill="1" applyBorder="1" applyAlignment="1" applyProtection="1">
      <alignment horizontal="left" wrapText="1"/>
    </xf>
    <xf numFmtId="0" fontId="2" fillId="2" borderId="25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center"/>
      <protection locked="0"/>
    </xf>
    <xf numFmtId="0" fontId="2" fillId="2" borderId="25" xfId="0" applyFont="1" applyFill="1" applyBorder="1" applyAlignment="1" applyProtection="1">
      <alignment horizontal="center" vertical="top"/>
    </xf>
    <xf numFmtId="0" fontId="3" fillId="2" borderId="32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4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top"/>
    </xf>
    <xf numFmtId="0" fontId="4" fillId="4" borderId="0" xfId="1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center"/>
    </xf>
    <xf numFmtId="0" fontId="3" fillId="2" borderId="20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horizontal="left" vertical="top" wrapText="1"/>
    </xf>
    <xf numFmtId="0" fontId="3" fillId="2" borderId="34" xfId="0" applyFont="1" applyFill="1" applyBorder="1" applyAlignment="1">
      <alignment horizontal="left" vertical="top" wrapText="1"/>
    </xf>
    <xf numFmtId="0" fontId="4" fillId="2" borderId="0" xfId="1" applyFont="1" applyFill="1" applyBorder="1" applyAlignment="1" applyProtection="1">
      <alignment horizontal="justify" vertical="top" wrapText="1"/>
    </xf>
    <xf numFmtId="0" fontId="4" fillId="2" borderId="0" xfId="0" applyFont="1" applyFill="1" applyBorder="1" applyAlignment="1">
      <alignment horizontal="left" wrapText="1"/>
    </xf>
    <xf numFmtId="0" fontId="3" fillId="2" borderId="2" xfId="0" applyFont="1" applyFill="1" applyBorder="1" applyAlignment="1" applyProtection="1">
      <alignment horizontal="center" vertical="center" wrapText="1"/>
    </xf>
    <xf numFmtId="166" fontId="3" fillId="2" borderId="20" xfId="0" applyNumberFormat="1" applyFont="1" applyFill="1" applyBorder="1" applyAlignment="1">
      <alignment horizontal="center" vertical="center" wrapText="1"/>
    </xf>
    <xf numFmtId="166" fontId="3" fillId="2" borderId="15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27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3" fillId="2" borderId="36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37" xfId="0" applyFont="1" applyFill="1" applyBorder="1" applyAlignment="1" applyProtection="1">
      <alignment horizontal="center" vertical="center" wrapText="1"/>
    </xf>
    <xf numFmtId="0" fontId="3" fillId="2" borderId="29" xfId="0" applyFont="1" applyFill="1" applyBorder="1" applyAlignment="1" applyProtection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16" fontId="3" fillId="2" borderId="27" xfId="0" applyNumberFormat="1" applyFont="1" applyFill="1" applyBorder="1" applyAlignment="1" applyProtection="1">
      <alignment horizontal="center" vertical="center" wrapText="1"/>
    </xf>
    <xf numFmtId="16" fontId="3" fillId="2" borderId="28" xfId="0" applyNumberFormat="1" applyFont="1" applyFill="1" applyBorder="1" applyAlignment="1" applyProtection="1">
      <alignment horizontal="center" vertical="center" wrapText="1"/>
    </xf>
    <xf numFmtId="16" fontId="3" fillId="2" borderId="36" xfId="0" applyNumberFormat="1" applyFont="1" applyFill="1" applyBorder="1" applyAlignment="1" applyProtection="1">
      <alignment horizontal="center" vertical="center" wrapText="1"/>
    </xf>
    <xf numFmtId="16" fontId="3" fillId="2" borderId="37" xfId="0" applyNumberFormat="1" applyFont="1" applyFill="1" applyBorder="1" applyAlignment="1" applyProtection="1">
      <alignment horizontal="center" vertical="center" wrapText="1"/>
    </xf>
    <xf numFmtId="16" fontId="3" fillId="2" borderId="29" xfId="0" applyNumberFormat="1" applyFont="1" applyFill="1" applyBorder="1" applyAlignment="1" applyProtection="1">
      <alignment horizontal="center" vertical="center" wrapText="1"/>
    </xf>
    <xf numFmtId="16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166" fontId="3" fillId="2" borderId="8" xfId="0" applyNumberFormat="1" applyFont="1" applyFill="1" applyBorder="1" applyAlignment="1">
      <alignment horizontal="center" vertical="center" wrapText="1"/>
    </xf>
    <xf numFmtId="166" fontId="3" fillId="2" borderId="31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/>
    <xf numFmtId="0" fontId="12" fillId="2" borderId="4" xfId="0" applyFont="1" applyFill="1" applyBorder="1"/>
    <xf numFmtId="0" fontId="12" fillId="2" borderId="6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justify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left" vertical="center" wrapText="1"/>
    </xf>
    <xf numFmtId="49" fontId="3" fillId="2" borderId="29" xfId="0" applyNumberFormat="1" applyFont="1" applyFill="1" applyBorder="1" applyAlignment="1">
      <alignment horizontal="left" vertical="center" wrapText="1"/>
    </xf>
    <xf numFmtId="16" fontId="3" fillId="2" borderId="20" xfId="0" applyNumberFormat="1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top" wrapText="1"/>
    </xf>
    <xf numFmtId="0" fontId="3" fillId="2" borderId="40" xfId="0" applyFont="1" applyFill="1" applyBorder="1" applyAlignment="1">
      <alignment horizontal="left" vertical="top" wrapText="1"/>
    </xf>
    <xf numFmtId="0" fontId="12" fillId="2" borderId="25" xfId="0" applyFont="1" applyFill="1" applyBorder="1"/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49" fontId="3" fillId="2" borderId="20" xfId="0" applyNumberFormat="1" applyFont="1" applyFill="1" applyBorder="1" applyAlignment="1" applyProtection="1">
      <alignment horizontal="center" vertical="center" wrapText="1"/>
    </xf>
    <xf numFmtId="49" fontId="3" fillId="2" borderId="18" xfId="0" applyNumberFormat="1" applyFont="1" applyFill="1" applyBorder="1" applyAlignment="1" applyProtection="1">
      <alignment horizontal="center" vertical="center" wrapText="1"/>
    </xf>
    <xf numFmtId="49" fontId="3" fillId="2" borderId="15" xfId="0" applyNumberFormat="1" applyFont="1" applyFill="1" applyBorder="1" applyAlignment="1" applyProtection="1">
      <alignment horizontal="center" vertical="center" wrapText="1"/>
    </xf>
    <xf numFmtId="166" fontId="3" fillId="2" borderId="20" xfId="0" applyNumberFormat="1" applyFont="1" applyFill="1" applyBorder="1" applyAlignment="1" applyProtection="1">
      <alignment horizontal="left" vertical="center" wrapText="1"/>
    </xf>
    <xf numFmtId="166" fontId="3" fillId="2" borderId="18" xfId="0" applyNumberFormat="1" applyFont="1" applyFill="1" applyBorder="1" applyAlignment="1" applyProtection="1">
      <alignment horizontal="left" vertical="center" wrapText="1"/>
    </xf>
    <xf numFmtId="166" fontId="3" fillId="2" borderId="15" xfId="0" applyNumberFormat="1" applyFont="1" applyFill="1" applyBorder="1" applyAlignment="1" applyProtection="1">
      <alignment horizontal="left" vertical="center" wrapText="1"/>
    </xf>
    <xf numFmtId="16" fontId="3" fillId="2" borderId="3" xfId="0" applyNumberFormat="1" applyFont="1" applyFill="1" applyBorder="1" applyAlignment="1" applyProtection="1">
      <alignment horizontal="center" vertical="center" wrapText="1"/>
    </xf>
    <xf numFmtId="16" fontId="3" fillId="2" borderId="13" xfId="0" applyNumberFormat="1" applyFont="1" applyFill="1" applyBorder="1" applyAlignment="1" applyProtection="1">
      <alignment horizontal="center" vertical="center" wrapText="1"/>
    </xf>
    <xf numFmtId="0" fontId="20" fillId="2" borderId="0" xfId="0" applyFont="1" applyFill="1" applyBorder="1" applyAlignment="1" applyProtection="1">
      <alignment horizontal="center" vertical="center" wrapText="1"/>
    </xf>
    <xf numFmtId="0" fontId="4" fillId="2" borderId="20" xfId="0" applyNumberFormat="1" applyFont="1" applyFill="1" applyBorder="1" applyAlignment="1">
      <alignment horizontal="right" wrapText="1"/>
    </xf>
    <xf numFmtId="0" fontId="4" fillId="2" borderId="18" xfId="0" applyNumberFormat="1" applyFont="1" applyFill="1" applyBorder="1" applyAlignment="1">
      <alignment horizontal="right" wrapText="1"/>
    </xf>
    <xf numFmtId="0" fontId="4" fillId="2" borderId="15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 applyProtection="1">
      <alignment horizontal="center" wrapText="1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16" fontId="3" fillId="2" borderId="38" xfId="0" applyNumberFormat="1" applyFont="1" applyFill="1" applyBorder="1" applyAlignment="1" applyProtection="1">
      <alignment horizontal="center" vertical="center" wrapText="1"/>
    </xf>
    <xf numFmtId="16" fontId="3" fillId="2" borderId="14" xfId="0" applyNumberFormat="1" applyFont="1" applyFill="1" applyBorder="1" applyAlignment="1" applyProtection="1">
      <alignment horizontal="center" vertical="center" wrapText="1"/>
    </xf>
    <xf numFmtId="16" fontId="3" fillId="2" borderId="6" xfId="0" applyNumberFormat="1" applyFont="1" applyFill="1" applyBorder="1" applyAlignment="1" applyProtection="1">
      <alignment horizontal="center" vertical="center" wrapText="1"/>
    </xf>
    <xf numFmtId="0" fontId="26" fillId="2" borderId="23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wrapText="1"/>
    </xf>
    <xf numFmtId="0" fontId="3" fillId="2" borderId="24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4" fillId="2" borderId="24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164" fontId="4" fillId="2" borderId="0" xfId="3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_Dod5kochtor" xfId="1"/>
    <cellStyle name="Обычный_Лист1" xfId="2"/>
    <cellStyle name="Финансовый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87"/>
  <sheetViews>
    <sheetView view="pageBreakPreview" topLeftCell="A12" workbookViewId="0">
      <selection activeCell="Q30" sqref="Q30"/>
    </sheetView>
  </sheetViews>
  <sheetFormatPr defaultRowHeight="12.75"/>
  <cols>
    <col min="1" max="1" width="23.7109375" style="84" customWidth="1"/>
    <col min="2" max="2" width="30.85546875" style="84" customWidth="1"/>
    <col min="3" max="4" width="15.5703125" style="84" customWidth="1"/>
    <col min="5" max="5" width="16" style="84" customWidth="1"/>
    <col min="6" max="6" width="12" style="84" customWidth="1"/>
    <col min="7" max="7" width="16.28515625" style="84" customWidth="1"/>
    <col min="8" max="8" width="11" style="84" customWidth="1"/>
    <col min="9" max="10" width="11.140625" style="84" customWidth="1"/>
    <col min="11" max="11" width="11.42578125" style="84" customWidth="1"/>
    <col min="12" max="12" width="11.7109375" style="84" customWidth="1"/>
    <col min="13" max="16384" width="9.140625" style="84"/>
  </cols>
  <sheetData>
    <row r="1" spans="1:26" s="97" customFormat="1" ht="15.75">
      <c r="A1" s="95"/>
      <c r="B1" s="96"/>
      <c r="C1" s="96"/>
      <c r="D1" s="96"/>
      <c r="E1" s="96"/>
      <c r="F1" s="95"/>
      <c r="G1" s="95"/>
      <c r="H1" s="393" t="s">
        <v>140</v>
      </c>
      <c r="I1" s="393"/>
      <c r="J1" s="393"/>
      <c r="K1" s="393"/>
      <c r="L1" s="393"/>
    </row>
    <row r="2" spans="1:26" s="97" customFormat="1" ht="15.75">
      <c r="A2" s="95"/>
      <c r="B2" s="96"/>
      <c r="C2" s="96"/>
      <c r="D2" s="96"/>
      <c r="E2" s="96"/>
      <c r="F2" s="95"/>
      <c r="G2" s="95"/>
      <c r="H2" s="393" t="s">
        <v>141</v>
      </c>
      <c r="I2" s="393"/>
      <c r="J2" s="393"/>
      <c r="K2" s="393"/>
      <c r="L2" s="393"/>
    </row>
    <row r="3" spans="1:26" s="97" customFormat="1" ht="15.75">
      <c r="A3" s="95"/>
      <c r="B3" s="96"/>
      <c r="C3" s="96"/>
      <c r="D3" s="96"/>
      <c r="E3" s="96"/>
      <c r="F3" s="95"/>
      <c r="G3" s="95"/>
      <c r="H3" s="393" t="s">
        <v>142</v>
      </c>
      <c r="I3" s="393"/>
      <c r="J3" s="393"/>
      <c r="K3" s="393"/>
      <c r="L3" s="393"/>
    </row>
    <row r="4" spans="1:26" s="97" customFormat="1" ht="15.75">
      <c r="A4" s="95"/>
      <c r="B4" s="96"/>
      <c r="C4" s="96"/>
      <c r="D4" s="96"/>
      <c r="E4" s="96"/>
      <c r="F4" s="95"/>
      <c r="G4" s="95"/>
      <c r="H4" s="299" t="s">
        <v>143</v>
      </c>
      <c r="I4" s="298"/>
      <c r="J4" s="298"/>
      <c r="K4" s="298"/>
      <c r="L4" s="298"/>
    </row>
    <row r="5" spans="1:26" s="97" customFormat="1" ht="15.75">
      <c r="A5" s="95"/>
      <c r="B5" s="96"/>
      <c r="C5" s="96"/>
      <c r="D5" s="96"/>
      <c r="E5" s="96"/>
      <c r="F5" s="95"/>
      <c r="G5" s="95"/>
      <c r="H5" s="299" t="s">
        <v>203</v>
      </c>
      <c r="I5" s="298"/>
      <c r="J5" s="298"/>
      <c r="K5" s="298"/>
      <c r="L5" s="298"/>
    </row>
    <row r="6" spans="1:26" s="97" customFormat="1" ht="15.75">
      <c r="A6" s="95"/>
      <c r="B6" s="96"/>
      <c r="C6" s="96"/>
      <c r="D6" s="96"/>
      <c r="E6" s="96"/>
      <c r="F6" s="95"/>
      <c r="G6" s="95"/>
      <c r="H6" s="394"/>
      <c r="I6" s="394"/>
      <c r="J6" s="394"/>
      <c r="K6" s="394"/>
      <c r="L6" s="394"/>
    </row>
    <row r="7" spans="1:26" s="97" customFormat="1" ht="18.75">
      <c r="A7" s="353" t="s">
        <v>224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</row>
    <row r="8" spans="1:26" s="99" customFormat="1" ht="15.7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1:26" s="99" customFormat="1" ht="20.25" customHeight="1">
      <c r="A9" s="396" t="s">
        <v>225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</row>
    <row r="10" spans="1:26" s="99" customFormat="1">
      <c r="A10" s="397" t="s">
        <v>194</v>
      </c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7"/>
    </row>
    <row r="11" spans="1:26" s="97" customFormat="1" ht="49.5" customHeight="1">
      <c r="A11" s="354" t="s">
        <v>219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</row>
    <row r="12" spans="1:26" s="97" customFormat="1" ht="15.75">
      <c r="A12" s="355" t="s">
        <v>198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</row>
    <row r="13" spans="1:26" s="97" customFormat="1" ht="15.75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42" t="s">
        <v>19</v>
      </c>
    </row>
    <row r="14" spans="1:26" s="100" customFormat="1" ht="111" customHeight="1">
      <c r="A14" s="283" t="s">
        <v>191</v>
      </c>
      <c r="B14" s="287" t="s">
        <v>92</v>
      </c>
      <c r="C14" s="359" t="s">
        <v>187</v>
      </c>
      <c r="D14" s="360"/>
      <c r="E14" s="359" t="s">
        <v>196</v>
      </c>
      <c r="F14" s="360"/>
      <c r="G14" s="359" t="s">
        <v>189</v>
      </c>
      <c r="H14" s="360"/>
      <c r="I14" s="359" t="s">
        <v>131</v>
      </c>
      <c r="J14" s="398"/>
      <c r="K14" s="359" t="s">
        <v>190</v>
      </c>
      <c r="L14" s="360"/>
    </row>
    <row r="15" spans="1:26" s="101" customFormat="1" ht="15.75">
      <c r="A15" s="282">
        <v>1</v>
      </c>
      <c r="B15" s="289">
        <v>2</v>
      </c>
      <c r="C15" s="367">
        <v>3</v>
      </c>
      <c r="D15" s="399"/>
      <c r="E15" s="399">
        <v>4</v>
      </c>
      <c r="F15" s="368"/>
      <c r="G15" s="367">
        <v>5</v>
      </c>
      <c r="H15" s="368"/>
      <c r="I15" s="361">
        <v>6</v>
      </c>
      <c r="J15" s="362"/>
      <c r="K15" s="361">
        <v>7</v>
      </c>
      <c r="L15" s="362"/>
    </row>
    <row r="16" spans="1:26" s="103" customFormat="1" ht="15" customHeight="1">
      <c r="A16" s="356" t="s">
        <v>192</v>
      </c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8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</row>
    <row r="17" spans="1:26" s="103" customFormat="1" ht="76.5">
      <c r="A17" s="304" t="s">
        <v>220</v>
      </c>
      <c r="B17" s="310" t="s">
        <v>234</v>
      </c>
      <c r="C17" s="365">
        <v>101.3</v>
      </c>
      <c r="D17" s="366"/>
      <c r="E17" s="371">
        <v>101.8</v>
      </c>
      <c r="F17" s="366"/>
      <c r="G17" s="363">
        <v>102.3</v>
      </c>
      <c r="H17" s="364"/>
      <c r="I17" s="369">
        <v>102.8</v>
      </c>
      <c r="J17" s="370"/>
      <c r="K17" s="369">
        <v>103.3</v>
      </c>
      <c r="L17" s="370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</row>
    <row r="18" spans="1:26" s="103" customFormat="1" ht="63.75">
      <c r="A18" s="304" t="s">
        <v>221</v>
      </c>
      <c r="B18" s="310" t="s">
        <v>234</v>
      </c>
      <c r="C18" s="365">
        <v>101.3</v>
      </c>
      <c r="D18" s="366"/>
      <c r="E18" s="371">
        <v>101.8</v>
      </c>
      <c r="F18" s="366"/>
      <c r="G18" s="363">
        <v>102.3</v>
      </c>
      <c r="H18" s="364"/>
      <c r="I18" s="369">
        <v>102.8</v>
      </c>
      <c r="J18" s="370"/>
      <c r="K18" s="369">
        <v>103.3</v>
      </c>
      <c r="L18" s="370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</row>
    <row r="19" spans="1:26" s="103" customFormat="1" ht="15" customHeight="1">
      <c r="A19" s="356" t="s">
        <v>193</v>
      </c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8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</row>
    <row r="20" spans="1:26" s="103" customFormat="1" ht="15">
      <c r="A20" s="77"/>
      <c r="B20" s="290"/>
      <c r="C20" s="373"/>
      <c r="D20" s="374"/>
      <c r="E20" s="375"/>
      <c r="F20" s="376"/>
      <c r="G20" s="363"/>
      <c r="H20" s="364"/>
      <c r="I20" s="369"/>
      <c r="J20" s="370"/>
      <c r="K20" s="369"/>
      <c r="L20" s="370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</row>
    <row r="21" spans="1:26" s="103" customFormat="1" ht="15">
      <c r="A21" s="77"/>
      <c r="B21" s="290"/>
      <c r="C21" s="373"/>
      <c r="D21" s="374"/>
      <c r="E21" s="375"/>
      <c r="F21" s="376"/>
      <c r="G21" s="363"/>
      <c r="H21" s="364"/>
      <c r="I21" s="369"/>
      <c r="J21" s="370"/>
      <c r="K21" s="369"/>
      <c r="L21" s="370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 spans="1:26" s="103" customFormat="1" ht="14.25">
      <c r="A22" s="43"/>
      <c r="B22" s="294" t="s">
        <v>12</v>
      </c>
      <c r="C22" s="390"/>
      <c r="D22" s="404"/>
      <c r="E22" s="390"/>
      <c r="F22" s="404"/>
      <c r="G22" s="402"/>
      <c r="H22" s="403"/>
      <c r="I22" s="400"/>
      <c r="J22" s="401"/>
      <c r="K22" s="400"/>
      <c r="L22" s="401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</row>
    <row r="23" spans="1:26" s="88" customFormat="1" ht="15.75">
      <c r="A23" s="89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1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s="103" customFormat="1" ht="18" customHeight="1">
      <c r="A24" s="386" t="s">
        <v>199</v>
      </c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</row>
    <row r="25" spans="1:26" s="103" customFormat="1" ht="15.75">
      <c r="A25" s="235"/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42" t="s">
        <v>19</v>
      </c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</row>
    <row r="26" spans="1:26" s="88" customFormat="1" ht="110.25" customHeight="1">
      <c r="A26" s="283" t="s">
        <v>144</v>
      </c>
      <c r="B26" s="287" t="s">
        <v>200</v>
      </c>
      <c r="C26" s="283" t="s">
        <v>130</v>
      </c>
      <c r="D26" s="378" t="s">
        <v>201</v>
      </c>
      <c r="E26" s="379"/>
      <c r="F26" s="380"/>
      <c r="G26" s="284" t="s">
        <v>187</v>
      </c>
      <c r="H26" s="284" t="s">
        <v>188</v>
      </c>
      <c r="I26" s="284" t="s">
        <v>189</v>
      </c>
      <c r="J26" s="284" t="s">
        <v>131</v>
      </c>
      <c r="K26" s="284" t="s">
        <v>190</v>
      </c>
      <c r="L26" s="284" t="s">
        <v>195</v>
      </c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s="103" customFormat="1" ht="15.75">
      <c r="A27" s="280">
        <v>1</v>
      </c>
      <c r="B27" s="288">
        <v>2</v>
      </c>
      <c r="C27" s="293">
        <v>3</v>
      </c>
      <c r="D27" s="383">
        <v>4</v>
      </c>
      <c r="E27" s="384"/>
      <c r="F27" s="385"/>
      <c r="G27" s="280">
        <v>5</v>
      </c>
      <c r="H27" s="281">
        <v>6</v>
      </c>
      <c r="I27" s="281">
        <v>7</v>
      </c>
      <c r="J27" s="281">
        <v>8</v>
      </c>
      <c r="K27" s="281">
        <v>9</v>
      </c>
      <c r="L27" s="280">
        <v>10</v>
      </c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</row>
    <row r="28" spans="1:26" s="103" customFormat="1" ht="24.75" customHeight="1">
      <c r="A28" s="48" t="s">
        <v>222</v>
      </c>
      <c r="B28" s="291"/>
      <c r="C28" s="305">
        <v>1040</v>
      </c>
      <c r="D28" s="388" t="s">
        <v>223</v>
      </c>
      <c r="E28" s="388"/>
      <c r="F28" s="389"/>
      <c r="G28" s="104">
        <v>1215367</v>
      </c>
      <c r="H28" s="50">
        <v>1446300</v>
      </c>
      <c r="I28" s="50">
        <v>1609800</v>
      </c>
      <c r="J28" s="50">
        <v>1732144.8</v>
      </c>
      <c r="K28" s="50">
        <v>1868984.2</v>
      </c>
      <c r="L28" s="51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 spans="1:26" s="103" customFormat="1" ht="15">
      <c r="A29" s="49"/>
      <c r="B29" s="291"/>
      <c r="C29" s="305"/>
      <c r="D29" s="377"/>
      <c r="E29" s="377"/>
      <c r="F29" s="374"/>
      <c r="G29" s="104"/>
      <c r="H29" s="50"/>
      <c r="I29" s="50"/>
      <c r="J29" s="50"/>
      <c r="K29" s="50"/>
      <c r="L29" s="51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 spans="1:26" s="103" customFormat="1" ht="15">
      <c r="A30" s="49"/>
      <c r="B30" s="291"/>
      <c r="C30" s="305"/>
      <c r="D30" s="377"/>
      <c r="E30" s="377"/>
      <c r="F30" s="374"/>
      <c r="G30" s="104"/>
      <c r="H30" s="50"/>
      <c r="I30" s="50"/>
      <c r="J30" s="50"/>
      <c r="K30" s="50"/>
      <c r="L30" s="51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</row>
    <row r="31" spans="1:26" s="103" customFormat="1" ht="14.25">
      <c r="A31" s="43"/>
      <c r="B31" s="294" t="s">
        <v>12</v>
      </c>
      <c r="C31" s="295"/>
      <c r="D31" s="387"/>
      <c r="E31" s="387"/>
      <c r="F31" s="387"/>
      <c r="G31" s="296"/>
      <c r="H31" s="44"/>
      <c r="I31" s="44"/>
      <c r="J31" s="44"/>
      <c r="K31" s="44"/>
      <c r="L31" s="44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 spans="1:26" s="86" customFormat="1" ht="11.25" customHeight="1">
      <c r="A32" s="395"/>
      <c r="B32" s="395"/>
      <c r="C32" s="395"/>
      <c r="D32" s="395"/>
      <c r="E32" s="395"/>
      <c r="F32" s="395"/>
      <c r="G32" s="395"/>
      <c r="H32" s="395"/>
      <c r="I32" s="395"/>
      <c r="J32" s="395"/>
      <c r="K32" s="395"/>
      <c r="L32" s="395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 s="86" customFormat="1" ht="15.75" customHeight="1">
      <c r="A33" s="386" t="s">
        <v>202</v>
      </c>
      <c r="B33" s="386"/>
      <c r="C33" s="386"/>
      <c r="D33" s="386"/>
      <c r="E33" s="386"/>
      <c r="F33" s="386"/>
      <c r="G33" s="386"/>
      <c r="H33" s="386"/>
      <c r="I33" s="386"/>
      <c r="J33" s="386"/>
      <c r="K33" s="386"/>
      <c r="L33" s="386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spans="1:26" s="86" customFormat="1" ht="12" customHeight="1">
      <c r="A34" s="372"/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s="86" customFormat="1" ht="94.5">
      <c r="A35" s="283" t="s">
        <v>144</v>
      </c>
      <c r="B35" s="287" t="s">
        <v>200</v>
      </c>
      <c r="C35" s="283" t="s">
        <v>130</v>
      </c>
      <c r="D35" s="378" t="s">
        <v>201</v>
      </c>
      <c r="E35" s="379"/>
      <c r="F35" s="380"/>
      <c r="G35" s="284" t="s">
        <v>187</v>
      </c>
      <c r="H35" s="284" t="s">
        <v>188</v>
      </c>
      <c r="I35" s="284" t="s">
        <v>189</v>
      </c>
      <c r="J35" s="284" t="s">
        <v>131</v>
      </c>
      <c r="K35" s="284" t="s">
        <v>190</v>
      </c>
      <c r="L35" s="284" t="s">
        <v>195</v>
      </c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s="86" customFormat="1" ht="15.75">
      <c r="A36" s="280">
        <v>1</v>
      </c>
      <c r="B36" s="288">
        <v>2</v>
      </c>
      <c r="C36" s="293">
        <v>3</v>
      </c>
      <c r="D36" s="383">
        <v>4</v>
      </c>
      <c r="E36" s="384"/>
      <c r="F36" s="385"/>
      <c r="G36" s="280">
        <v>5</v>
      </c>
      <c r="H36" s="281">
        <v>6</v>
      </c>
      <c r="I36" s="281">
        <v>7</v>
      </c>
      <c r="J36" s="281">
        <v>8</v>
      </c>
      <c r="K36" s="281">
        <v>9</v>
      </c>
      <c r="L36" s="280">
        <v>10</v>
      </c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s="86" customFormat="1" ht="15">
      <c r="A37" s="48"/>
      <c r="B37" s="291"/>
      <c r="C37" s="292"/>
      <c r="D37" s="377"/>
      <c r="E37" s="377"/>
      <c r="F37" s="374"/>
      <c r="G37" s="104"/>
      <c r="H37" s="50"/>
      <c r="I37" s="50"/>
      <c r="J37" s="50"/>
      <c r="K37" s="50"/>
      <c r="L37" s="51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spans="1:26" s="86" customFormat="1" ht="15">
      <c r="A38" s="49"/>
      <c r="B38" s="291"/>
      <c r="C38" s="292"/>
      <c r="D38" s="377"/>
      <c r="E38" s="377"/>
      <c r="F38" s="374"/>
      <c r="G38" s="104"/>
      <c r="H38" s="50"/>
      <c r="I38" s="50"/>
      <c r="J38" s="50"/>
      <c r="K38" s="50"/>
      <c r="L38" s="51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s="86" customFormat="1" ht="15">
      <c r="A39" s="49"/>
      <c r="B39" s="291"/>
      <c r="C39" s="292"/>
      <c r="D39" s="377"/>
      <c r="E39" s="377"/>
      <c r="F39" s="374"/>
      <c r="G39" s="104"/>
      <c r="H39" s="50"/>
      <c r="I39" s="50"/>
      <c r="J39" s="50"/>
      <c r="K39" s="50"/>
      <c r="L39" s="51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s="86" customFormat="1" ht="15" customHeight="1">
      <c r="A40" s="43"/>
      <c r="B40" s="294" t="s">
        <v>12</v>
      </c>
      <c r="C40" s="295"/>
      <c r="D40" s="390"/>
      <c r="E40" s="387"/>
      <c r="F40" s="387"/>
      <c r="G40" s="296"/>
      <c r="H40" s="44"/>
      <c r="I40" s="44"/>
      <c r="J40" s="44"/>
      <c r="K40" s="44"/>
      <c r="L40" s="44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s="86" customFormat="1" ht="15.75">
      <c r="A41" s="92"/>
      <c r="B41" s="93"/>
      <c r="C41" s="94"/>
      <c r="D41" s="94"/>
      <c r="E41" s="94"/>
      <c r="F41" s="94"/>
      <c r="G41" s="85"/>
      <c r="H41" s="85"/>
      <c r="I41" s="85"/>
      <c r="J41" s="85"/>
      <c r="K41" s="85"/>
      <c r="L41" s="85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s="100" customFormat="1" ht="15.75">
      <c r="A42" s="53"/>
      <c r="B42" s="391" t="s">
        <v>30</v>
      </c>
      <c r="C42" s="391"/>
      <c r="D42" s="53"/>
      <c r="E42" s="392"/>
      <c r="F42" s="392"/>
      <c r="G42" s="45"/>
      <c r="H42" s="45"/>
      <c r="I42" s="45"/>
      <c r="J42" s="392" t="s">
        <v>226</v>
      </c>
      <c r="K42" s="392"/>
      <c r="L42" s="392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</row>
    <row r="43" spans="1:26" s="100" customFormat="1" ht="15.75">
      <c r="A43" s="45"/>
      <c r="B43" s="45"/>
      <c r="C43" s="47"/>
      <c r="D43" s="46"/>
      <c r="E43" s="381" t="s">
        <v>74</v>
      </c>
      <c r="F43" s="381"/>
      <c r="G43" s="45"/>
      <c r="H43" s="45"/>
      <c r="I43" s="45"/>
      <c r="J43" s="382" t="s">
        <v>75</v>
      </c>
      <c r="K43" s="382"/>
      <c r="L43" s="382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</row>
    <row r="44" spans="1:26" s="100" customFormat="1" ht="15.75">
      <c r="A44" s="52"/>
      <c r="B44" s="391" t="s">
        <v>31</v>
      </c>
      <c r="C44" s="391"/>
      <c r="D44" s="46"/>
      <c r="E44" s="392"/>
      <c r="F44" s="392"/>
      <c r="G44" s="45"/>
      <c r="H44" s="45"/>
      <c r="I44" s="45"/>
      <c r="J44" s="392" t="s">
        <v>227</v>
      </c>
      <c r="K44" s="392"/>
      <c r="L44" s="392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</row>
    <row r="45" spans="1:26" s="100" customFormat="1" ht="15.75">
      <c r="A45" s="45"/>
      <c r="B45" s="45"/>
      <c r="C45" s="47"/>
      <c r="D45" s="46"/>
      <c r="E45" s="381" t="s">
        <v>74</v>
      </c>
      <c r="F45" s="381"/>
      <c r="G45" s="45"/>
      <c r="H45" s="45"/>
      <c r="I45" s="45"/>
      <c r="J45" s="382" t="s">
        <v>75</v>
      </c>
      <c r="K45" s="382"/>
      <c r="L45" s="382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</row>
    <row r="46" spans="1:26"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1:26"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3:26"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3:26"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3:26"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3:26"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3:26"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3:26"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3:26"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3:26"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3:26"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3:26"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3:26"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3:26"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3:26"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3:26"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3:26"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3:26"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3:26"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3:26"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3:26"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3:26"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3:26"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3:26"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3:26"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3:26"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13:26"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3:26"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3:26"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3:26"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3:26"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13:26"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3:26"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3:26"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3:26"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3:26"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3:26"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3:26"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3:26"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3:26"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3:26"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3:26"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3:26"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3:26"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3:26"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3:26"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3:26"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3:26"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3:26"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3:26"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3:26"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3:26"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3:26"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3:26"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3:26"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3:26"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3:26"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3:26"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3:26"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3:26"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3:26"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3:26"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3:26"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3:26"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3:26"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3:26"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3:26"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3:26"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3:26"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3:26"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3:26"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3:26"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3:26"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3:26"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3:26"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3:26"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3:26"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3:26"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3:26"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3:26"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3:26"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3:26"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3:26"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3:26"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3:26"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3:26"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3:26"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3:26"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3:26"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3:26"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3:26"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3:26"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3:26"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3:26"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3:26"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3:26"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3:26"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3:26"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3:26"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3:26"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3:26"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3:26"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3:26"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3:26"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3:26"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3:26"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3:26"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3:26"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3:26"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3:26"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3:26"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3:26"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3:26"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3:26"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3:26"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3:26"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3:26"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3:26"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3:26"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3:26"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3:26"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3:26"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3:26"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3:26"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3:26"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3:26"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3:26"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3:26"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3:26"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3:26"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3:26"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3:26"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3:26"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3:26"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3:26"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3:26"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3:26"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3:26"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3:26"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3:26"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3:26"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</sheetData>
  <mergeCells count="72">
    <mergeCell ref="B44:C44"/>
    <mergeCell ref="E42:F42"/>
    <mergeCell ref="J42:L42"/>
    <mergeCell ref="E18:F18"/>
    <mergeCell ref="C18:D18"/>
    <mergeCell ref="I21:J21"/>
    <mergeCell ref="I20:J20"/>
    <mergeCell ref="I18:J18"/>
    <mergeCell ref="I22:J22"/>
    <mergeCell ref="K22:L22"/>
    <mergeCell ref="G22:H22"/>
    <mergeCell ref="C22:D22"/>
    <mergeCell ref="E22:F22"/>
    <mergeCell ref="K18:L18"/>
    <mergeCell ref="K21:L21"/>
    <mergeCell ref="K20:L20"/>
    <mergeCell ref="H1:L1"/>
    <mergeCell ref="H2:L2"/>
    <mergeCell ref="H3:L3"/>
    <mergeCell ref="H6:L6"/>
    <mergeCell ref="D39:F39"/>
    <mergeCell ref="D35:F35"/>
    <mergeCell ref="D36:F36"/>
    <mergeCell ref="D37:F37"/>
    <mergeCell ref="A32:L32"/>
    <mergeCell ref="A9:L9"/>
    <mergeCell ref="A10:L10"/>
    <mergeCell ref="A16:L16"/>
    <mergeCell ref="I14:J14"/>
    <mergeCell ref="K14:L14"/>
    <mergeCell ref="C15:D15"/>
    <mergeCell ref="E15:F15"/>
    <mergeCell ref="E45:F45"/>
    <mergeCell ref="J45:L45"/>
    <mergeCell ref="D27:F27"/>
    <mergeCell ref="G18:H18"/>
    <mergeCell ref="G20:H20"/>
    <mergeCell ref="A24:L24"/>
    <mergeCell ref="D38:F38"/>
    <mergeCell ref="A33:L33"/>
    <mergeCell ref="D31:F31"/>
    <mergeCell ref="D28:F28"/>
    <mergeCell ref="D40:F40"/>
    <mergeCell ref="B42:C42"/>
    <mergeCell ref="E43:F43"/>
    <mergeCell ref="J43:L43"/>
    <mergeCell ref="E44:F44"/>
    <mergeCell ref="J44:L44"/>
    <mergeCell ref="A34:L34"/>
    <mergeCell ref="G21:H21"/>
    <mergeCell ref="C20:D20"/>
    <mergeCell ref="C21:D21"/>
    <mergeCell ref="E21:F21"/>
    <mergeCell ref="D29:F29"/>
    <mergeCell ref="D30:F30"/>
    <mergeCell ref="E20:F20"/>
    <mergeCell ref="D26:F26"/>
    <mergeCell ref="A7:L7"/>
    <mergeCell ref="A11:L11"/>
    <mergeCell ref="A12:L12"/>
    <mergeCell ref="A19:L19"/>
    <mergeCell ref="C14:D14"/>
    <mergeCell ref="K15:L15"/>
    <mergeCell ref="E14:F14"/>
    <mergeCell ref="G14:H14"/>
    <mergeCell ref="G17:H17"/>
    <mergeCell ref="C17:D17"/>
    <mergeCell ref="G15:H15"/>
    <mergeCell ref="I15:J15"/>
    <mergeCell ref="I17:J17"/>
    <mergeCell ref="K17:L17"/>
    <mergeCell ref="E17:F17"/>
  </mergeCells>
  <phoneticPr fontId="5" type="noConversion"/>
  <pageMargins left="0.49" right="0.2" top="0.5" bottom="0.28000000000000003" header="0.26" footer="0.19"/>
  <pageSetup paperSize="9" scale="75" fitToWidth="2" fitToHeight="2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view="pageBreakPreview" topLeftCell="A254" zoomScale="85" zoomScaleNormal="90" workbookViewId="0">
      <selection activeCell="M277" sqref="M277"/>
    </sheetView>
  </sheetViews>
  <sheetFormatPr defaultRowHeight="12.75"/>
  <cols>
    <col min="1" max="1" width="10.140625" style="106" customWidth="1"/>
    <col min="2" max="2" width="25.85546875" style="106" customWidth="1"/>
    <col min="3" max="3" width="15.140625" style="106" customWidth="1"/>
    <col min="4" max="4" width="23.5703125" style="106" customWidth="1"/>
    <col min="5" max="5" width="11.85546875" style="106" customWidth="1"/>
    <col min="6" max="6" width="12.85546875" style="106" customWidth="1"/>
    <col min="7" max="7" width="13" style="106" customWidth="1"/>
    <col min="8" max="8" width="13.85546875" style="106" customWidth="1"/>
    <col min="9" max="9" width="13.28515625" style="106" customWidth="1"/>
    <col min="10" max="10" width="13.5703125" style="106" customWidth="1"/>
    <col min="11" max="11" width="10.85546875" style="106" customWidth="1"/>
    <col min="12" max="12" width="13.5703125" style="106" customWidth="1"/>
    <col min="13" max="13" width="11.5703125" style="106" customWidth="1"/>
    <col min="14" max="14" width="12.85546875" style="106" customWidth="1"/>
    <col min="15" max="15" width="10.85546875" style="106" customWidth="1"/>
    <col min="16" max="16" width="13.85546875" style="106" customWidth="1"/>
    <col min="17" max="16384" width="9.140625" style="106"/>
  </cols>
  <sheetData>
    <row r="1" spans="1:16" s="1" customFormat="1" ht="15.75">
      <c r="L1" s="478"/>
      <c r="M1" s="478"/>
      <c r="N1" s="478"/>
      <c r="O1" s="478"/>
      <c r="P1" s="478"/>
    </row>
    <row r="2" spans="1:16" s="1" customFormat="1" ht="15.75">
      <c r="L2" s="393" t="s">
        <v>140</v>
      </c>
      <c r="M2" s="393"/>
      <c r="N2" s="393"/>
      <c r="O2" s="393"/>
      <c r="P2" s="393"/>
    </row>
    <row r="3" spans="1:16" s="1" customFormat="1" ht="15.75">
      <c r="L3" s="393" t="s">
        <v>141</v>
      </c>
      <c r="M3" s="393"/>
      <c r="N3" s="393"/>
      <c r="O3" s="393"/>
      <c r="P3" s="393"/>
    </row>
    <row r="4" spans="1:16" s="1" customFormat="1" ht="15.75">
      <c r="L4" s="393" t="s">
        <v>142</v>
      </c>
      <c r="M4" s="393"/>
      <c r="N4" s="393"/>
      <c r="O4" s="393"/>
      <c r="P4" s="393"/>
    </row>
    <row r="5" spans="1:16" s="1" customFormat="1" ht="15.75">
      <c r="L5" s="299" t="s">
        <v>143</v>
      </c>
      <c r="M5" s="298"/>
      <c r="N5" s="298"/>
      <c r="O5" s="298"/>
      <c r="P5" s="298"/>
    </row>
    <row r="6" spans="1:16" s="1" customFormat="1" ht="15.75">
      <c r="L6" s="299" t="s">
        <v>203</v>
      </c>
      <c r="M6" s="298"/>
      <c r="N6" s="298"/>
      <c r="O6" s="298"/>
      <c r="P6" s="298"/>
    </row>
    <row r="7" spans="1:16" s="1" customFormat="1" ht="21.75" customHeight="1">
      <c r="L7" s="394"/>
      <c r="M7" s="394"/>
      <c r="N7" s="394"/>
      <c r="O7" s="394"/>
      <c r="P7" s="394"/>
    </row>
    <row r="8" spans="1:16" s="1" customFormat="1" ht="18.75">
      <c r="A8" s="490" t="s">
        <v>197</v>
      </c>
      <c r="B8" s="490"/>
      <c r="C8" s="490"/>
      <c r="D8" s="490"/>
      <c r="E8" s="490"/>
      <c r="F8" s="490"/>
      <c r="G8" s="490"/>
      <c r="H8" s="490"/>
      <c r="I8" s="490"/>
      <c r="J8" s="490"/>
      <c r="K8" s="490"/>
      <c r="L8" s="490"/>
      <c r="M8" s="490"/>
      <c r="N8" s="490"/>
      <c r="O8" s="490"/>
      <c r="P8" s="490"/>
    </row>
    <row r="10" spans="1:16" s="1" customFormat="1" ht="26.25" customHeight="1">
      <c r="A10" s="28" t="s">
        <v>71</v>
      </c>
      <c r="B10" s="491" t="s">
        <v>266</v>
      </c>
      <c r="C10" s="491"/>
      <c r="D10" s="491"/>
      <c r="E10" s="491"/>
      <c r="F10" s="491"/>
      <c r="G10" s="491"/>
      <c r="H10" s="491"/>
      <c r="I10" s="491"/>
      <c r="J10" s="491"/>
      <c r="K10" s="491"/>
      <c r="L10" s="491"/>
      <c r="M10" s="491"/>
      <c r="N10" s="491"/>
      <c r="O10" s="491"/>
      <c r="P10" s="491"/>
    </row>
    <row r="11" spans="1:16" s="1" customFormat="1" ht="28.5" customHeight="1">
      <c r="A11" s="29"/>
      <c r="B11" s="492" t="s">
        <v>218</v>
      </c>
      <c r="C11" s="492"/>
      <c r="D11" s="492"/>
      <c r="E11" s="492"/>
      <c r="F11" s="492"/>
      <c r="G11" s="492"/>
      <c r="H11" s="492"/>
      <c r="I11" s="492"/>
      <c r="J11" s="492"/>
      <c r="K11" s="492"/>
      <c r="L11" s="492"/>
      <c r="M11" s="492"/>
      <c r="N11" s="492"/>
      <c r="O11" s="492"/>
      <c r="P11" s="492"/>
    </row>
    <row r="12" spans="1:16" s="1" customFormat="1" ht="17.25" customHeight="1">
      <c r="A12" s="28" t="s">
        <v>72</v>
      </c>
      <c r="B12" s="457" t="s">
        <v>280</v>
      </c>
      <c r="C12" s="458"/>
      <c r="D12" s="458"/>
      <c r="E12" s="458"/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</row>
    <row r="13" spans="1:16" s="1" customFormat="1" ht="18" customHeight="1">
      <c r="A13" s="29"/>
      <c r="B13" s="459" t="s">
        <v>267</v>
      </c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</row>
    <row r="14" spans="1:16" s="1" customFormat="1" ht="36" customHeight="1">
      <c r="A14" s="28" t="s">
        <v>73</v>
      </c>
      <c r="B14" s="323">
        <v>3121</v>
      </c>
      <c r="C14" s="322"/>
      <c r="D14" s="323">
        <v>3121</v>
      </c>
      <c r="E14" s="322"/>
      <c r="F14" s="494">
        <v>1040</v>
      </c>
      <c r="G14" s="494"/>
      <c r="I14" s="622" t="s">
        <v>268</v>
      </c>
      <c r="J14" s="622"/>
      <c r="K14" s="622"/>
      <c r="L14" s="622"/>
      <c r="M14" s="622"/>
      <c r="N14" s="322"/>
      <c r="O14" s="623" t="s">
        <v>269</v>
      </c>
      <c r="P14" s="623"/>
    </row>
    <row r="15" spans="1:16" s="1" customFormat="1" ht="51" customHeight="1">
      <c r="A15" s="29"/>
      <c r="B15" s="297" t="s">
        <v>204</v>
      </c>
      <c r="C15" s="300"/>
      <c r="D15" s="297" t="s">
        <v>206</v>
      </c>
      <c r="E15" s="300"/>
      <c r="F15" s="460" t="s">
        <v>207</v>
      </c>
      <c r="G15" s="460"/>
      <c r="H15" s="300"/>
      <c r="I15" s="460" t="s">
        <v>205</v>
      </c>
      <c r="J15" s="460"/>
      <c r="K15" s="460"/>
      <c r="L15" s="460"/>
      <c r="M15" s="460"/>
      <c r="N15" s="300"/>
      <c r="O15" s="495" t="s">
        <v>208</v>
      </c>
      <c r="P15" s="495"/>
    </row>
    <row r="16" spans="1:16" s="1" customFormat="1" ht="21" customHeight="1">
      <c r="A16" s="30" t="s">
        <v>76</v>
      </c>
      <c r="B16" s="624" t="s">
        <v>146</v>
      </c>
      <c r="C16" s="624"/>
      <c r="D16" s="624"/>
      <c r="E16" s="624"/>
      <c r="F16" s="624"/>
      <c r="G16" s="624"/>
      <c r="H16" s="624"/>
      <c r="I16" s="624"/>
      <c r="J16" s="624"/>
      <c r="K16" s="624"/>
      <c r="L16" s="624"/>
      <c r="M16" s="624"/>
      <c r="N16" s="624"/>
      <c r="O16" s="624"/>
      <c r="P16" s="624"/>
    </row>
    <row r="17" spans="1:17" s="1" customFormat="1" ht="52.5" customHeight="1">
      <c r="A17" s="68" t="s">
        <v>7</v>
      </c>
      <c r="B17" s="624" t="s">
        <v>270</v>
      </c>
      <c r="C17" s="624"/>
      <c r="D17" s="624"/>
      <c r="E17" s="624"/>
      <c r="F17" s="624"/>
      <c r="G17" s="624"/>
      <c r="H17" s="624"/>
      <c r="I17" s="624"/>
      <c r="J17" s="624"/>
      <c r="K17" s="624"/>
      <c r="L17" s="624"/>
      <c r="M17" s="624"/>
      <c r="N17" s="624"/>
      <c r="O17" s="624"/>
      <c r="P17" s="624"/>
    </row>
    <row r="18" spans="1:17" s="1" customFormat="1" ht="32.25" customHeight="1">
      <c r="A18" s="68" t="s">
        <v>8</v>
      </c>
      <c r="B18" s="493" t="s">
        <v>271</v>
      </c>
      <c r="C18" s="493"/>
      <c r="D18" s="493"/>
      <c r="E18" s="493"/>
      <c r="F18" s="493"/>
      <c r="G18" s="493"/>
      <c r="H18" s="493"/>
      <c r="I18" s="493"/>
      <c r="J18" s="493"/>
      <c r="K18" s="493"/>
      <c r="L18" s="493"/>
      <c r="M18" s="493"/>
      <c r="N18" s="493"/>
      <c r="O18" s="493"/>
      <c r="P18" s="493"/>
    </row>
    <row r="19" spans="1:17" s="1" customFormat="1" ht="124.5" customHeight="1">
      <c r="A19" s="68" t="s">
        <v>9</v>
      </c>
      <c r="B19" s="493" t="s">
        <v>272</v>
      </c>
      <c r="C19" s="493"/>
      <c r="D19" s="493"/>
      <c r="E19" s="493"/>
      <c r="F19" s="493"/>
      <c r="G19" s="493"/>
      <c r="H19" s="493"/>
      <c r="I19" s="493"/>
      <c r="J19" s="493"/>
      <c r="K19" s="493"/>
      <c r="L19" s="493"/>
      <c r="M19" s="493"/>
      <c r="N19" s="493"/>
      <c r="O19" s="493"/>
      <c r="P19" s="493"/>
    </row>
    <row r="20" spans="1:17" s="1" customFormat="1" ht="15.75">
      <c r="A20" s="63" t="s">
        <v>84</v>
      </c>
      <c r="B20" s="625" t="s">
        <v>132</v>
      </c>
      <c r="C20" s="625"/>
      <c r="D20" s="625"/>
      <c r="E20" s="625"/>
      <c r="F20" s="625"/>
      <c r="G20" s="625"/>
      <c r="H20" s="625"/>
      <c r="I20" s="625"/>
      <c r="J20" s="625"/>
      <c r="K20" s="625"/>
      <c r="L20" s="625"/>
      <c r="M20" s="625"/>
      <c r="N20" s="625"/>
      <c r="O20" s="625"/>
      <c r="P20" s="625"/>
      <c r="Q20" s="70"/>
    </row>
    <row r="21" spans="1:17" s="1" customFormat="1" ht="22.5" customHeight="1">
      <c r="A21" s="63" t="s">
        <v>7</v>
      </c>
      <c r="B21" s="625" t="s">
        <v>147</v>
      </c>
      <c r="C21" s="625"/>
      <c r="D21" s="625"/>
      <c r="E21" s="625"/>
      <c r="F21" s="625"/>
      <c r="G21" s="625"/>
      <c r="H21" s="625"/>
      <c r="I21" s="625"/>
      <c r="J21" s="625"/>
      <c r="K21" s="625"/>
      <c r="L21" s="625"/>
      <c r="M21" s="625"/>
      <c r="N21" s="625"/>
      <c r="O21" s="625"/>
      <c r="P21" s="625"/>
      <c r="Q21" s="70"/>
    </row>
    <row r="22" spans="1:17" s="1" customFormat="1" ht="15.75">
      <c r="A22" s="63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71" t="s">
        <v>111</v>
      </c>
      <c r="Q22" s="70"/>
    </row>
    <row r="23" spans="1:17" s="1" customFormat="1" ht="15.75" customHeight="1">
      <c r="A23" s="489" t="s">
        <v>77</v>
      </c>
      <c r="B23" s="516" t="s">
        <v>120</v>
      </c>
      <c r="C23" s="517"/>
      <c r="D23" s="518"/>
      <c r="E23" s="489" t="s">
        <v>148</v>
      </c>
      <c r="F23" s="489"/>
      <c r="G23" s="489"/>
      <c r="H23" s="489"/>
      <c r="I23" s="489" t="s">
        <v>149</v>
      </c>
      <c r="J23" s="489"/>
      <c r="K23" s="489"/>
      <c r="L23" s="489"/>
      <c r="M23" s="489" t="s">
        <v>150</v>
      </c>
      <c r="N23" s="489"/>
      <c r="O23" s="489"/>
      <c r="P23" s="489"/>
      <c r="Q23" s="70"/>
    </row>
    <row r="24" spans="1:17" s="1" customFormat="1" ht="76.5" customHeight="1">
      <c r="A24" s="489"/>
      <c r="B24" s="522"/>
      <c r="C24" s="523"/>
      <c r="D24" s="524"/>
      <c r="E24" s="39" t="s">
        <v>86</v>
      </c>
      <c r="F24" s="39" t="s">
        <v>52</v>
      </c>
      <c r="G24" s="54" t="s">
        <v>13</v>
      </c>
      <c r="H24" s="39" t="s">
        <v>78</v>
      </c>
      <c r="I24" s="39" t="s">
        <v>86</v>
      </c>
      <c r="J24" s="39" t="s">
        <v>52</v>
      </c>
      <c r="K24" s="54" t="s">
        <v>13</v>
      </c>
      <c r="L24" s="39" t="s">
        <v>79</v>
      </c>
      <c r="M24" s="39" t="s">
        <v>86</v>
      </c>
      <c r="N24" s="39" t="s">
        <v>52</v>
      </c>
      <c r="O24" s="54" t="s">
        <v>13</v>
      </c>
      <c r="P24" s="39" t="s">
        <v>80</v>
      </c>
      <c r="Q24" s="70"/>
    </row>
    <row r="25" spans="1:17" s="1" customFormat="1" ht="15.75">
      <c r="A25" s="55" t="s">
        <v>83</v>
      </c>
      <c r="B25" s="610" t="s">
        <v>67</v>
      </c>
      <c r="C25" s="611"/>
      <c r="D25" s="612"/>
      <c r="E25" s="55" t="s">
        <v>55</v>
      </c>
      <c r="F25" s="55" t="s">
        <v>56</v>
      </c>
      <c r="G25" s="55" t="s">
        <v>57</v>
      </c>
      <c r="H25" s="55" t="s">
        <v>58</v>
      </c>
      <c r="I25" s="55" t="s">
        <v>59</v>
      </c>
      <c r="J25" s="55" t="s">
        <v>60</v>
      </c>
      <c r="K25" s="55" t="s">
        <v>61</v>
      </c>
      <c r="L25" s="55" t="s">
        <v>62</v>
      </c>
      <c r="M25" s="55" t="s">
        <v>63</v>
      </c>
      <c r="N25" s="55" t="s">
        <v>64</v>
      </c>
      <c r="O25" s="55" t="s">
        <v>65</v>
      </c>
      <c r="P25" s="55" t="s">
        <v>66</v>
      </c>
      <c r="Q25" s="70"/>
    </row>
    <row r="26" spans="1:17" s="1" customFormat="1" ht="15.75" customHeight="1">
      <c r="A26" s="55"/>
      <c r="B26" s="613" t="s">
        <v>81</v>
      </c>
      <c r="C26" s="614"/>
      <c r="D26" s="615"/>
      <c r="E26" s="306">
        <v>1215368</v>
      </c>
      <c r="F26" s="57" t="s">
        <v>82</v>
      </c>
      <c r="G26" s="57" t="s">
        <v>82</v>
      </c>
      <c r="H26" s="56">
        <f>E26</f>
        <v>1215368</v>
      </c>
      <c r="I26" s="56">
        <v>1504885</v>
      </c>
      <c r="J26" s="57" t="s">
        <v>82</v>
      </c>
      <c r="K26" s="57" t="s">
        <v>82</v>
      </c>
      <c r="L26" s="56">
        <f>I26</f>
        <v>1504885</v>
      </c>
      <c r="M26" s="56">
        <v>1609800</v>
      </c>
      <c r="N26" s="57" t="s">
        <v>82</v>
      </c>
      <c r="O26" s="57" t="s">
        <v>82</v>
      </c>
      <c r="P26" s="56">
        <f>M26</f>
        <v>1609800</v>
      </c>
      <c r="Q26" s="70"/>
    </row>
    <row r="27" spans="1:17" s="1" customFormat="1" ht="30.75" customHeight="1">
      <c r="A27" s="55"/>
      <c r="B27" s="613" t="s">
        <v>10</v>
      </c>
      <c r="C27" s="614"/>
      <c r="D27" s="615"/>
      <c r="E27" s="57" t="s">
        <v>82</v>
      </c>
      <c r="F27" s="56"/>
      <c r="G27" s="56"/>
      <c r="H27" s="56"/>
      <c r="I27" s="57" t="s">
        <v>82</v>
      </c>
      <c r="J27" s="56"/>
      <c r="K27" s="56"/>
      <c r="L27" s="56">
        <f>J27</f>
        <v>0</v>
      </c>
      <c r="M27" s="57" t="s">
        <v>82</v>
      </c>
      <c r="N27" s="56"/>
      <c r="O27" s="56"/>
      <c r="P27" s="56"/>
      <c r="Q27" s="70"/>
    </row>
    <row r="28" spans="1:17" s="1" customFormat="1" ht="31.5" customHeight="1">
      <c r="A28" s="55"/>
      <c r="B28" s="613" t="s">
        <v>11</v>
      </c>
      <c r="C28" s="614"/>
      <c r="D28" s="615"/>
      <c r="E28" s="57" t="s">
        <v>82</v>
      </c>
      <c r="F28" s="56"/>
      <c r="G28" s="56"/>
      <c r="H28" s="56">
        <f>F28</f>
        <v>0</v>
      </c>
      <c r="I28" s="57" t="s">
        <v>82</v>
      </c>
      <c r="J28" s="56"/>
      <c r="K28" s="56"/>
      <c r="L28" s="56">
        <f>J28</f>
        <v>0</v>
      </c>
      <c r="M28" s="57" t="s">
        <v>82</v>
      </c>
      <c r="N28" s="56"/>
      <c r="O28" s="56"/>
      <c r="P28" s="56"/>
      <c r="Q28" s="70"/>
    </row>
    <row r="29" spans="1:17" s="1" customFormat="1" ht="15.75" customHeight="1">
      <c r="A29" s="55"/>
      <c r="B29" s="613" t="s">
        <v>85</v>
      </c>
      <c r="C29" s="614"/>
      <c r="D29" s="615"/>
      <c r="E29" s="57" t="s">
        <v>82</v>
      </c>
      <c r="F29" s="56"/>
      <c r="G29" s="56"/>
      <c r="H29" s="56">
        <f>F29</f>
        <v>0</v>
      </c>
      <c r="I29" s="57" t="s">
        <v>82</v>
      </c>
      <c r="J29" s="56"/>
      <c r="K29" s="56"/>
      <c r="L29" s="56">
        <f>J29</f>
        <v>0</v>
      </c>
      <c r="M29" s="57" t="s">
        <v>82</v>
      </c>
      <c r="N29" s="56"/>
      <c r="O29" s="56"/>
      <c r="P29" s="56"/>
      <c r="Q29" s="70"/>
    </row>
    <row r="30" spans="1:17" s="72" customFormat="1" ht="14.1" customHeight="1">
      <c r="A30" s="58"/>
      <c r="B30" s="486" t="s">
        <v>12</v>
      </c>
      <c r="C30" s="487"/>
      <c r="D30" s="488"/>
      <c r="E30" s="307">
        <f>E18+E26</f>
        <v>1215368</v>
      </c>
      <c r="F30" s="57">
        <f>SUM(F26:F29)</f>
        <v>0</v>
      </c>
      <c r="G30" s="57">
        <f>SUM(G27:G28)</f>
        <v>0</v>
      </c>
      <c r="H30" s="57">
        <f>SUM(H26:H29)</f>
        <v>1215368</v>
      </c>
      <c r="I30" s="57">
        <f>I18+I26</f>
        <v>1504885</v>
      </c>
      <c r="J30" s="57">
        <f>SUM(J26:J29)</f>
        <v>0</v>
      </c>
      <c r="K30" s="57">
        <f>SUM(K27:K28)</f>
        <v>0</v>
      </c>
      <c r="L30" s="57">
        <f>SUM(L26:L29)</f>
        <v>1504885</v>
      </c>
      <c r="M30" s="57">
        <f>M18+M26</f>
        <v>1609800</v>
      </c>
      <c r="N30" s="57"/>
      <c r="O30" s="57"/>
      <c r="P30" s="57">
        <f>P18+P26</f>
        <v>1609800</v>
      </c>
    </row>
    <row r="31" spans="1:17" ht="15.75">
      <c r="A31" s="107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8"/>
    </row>
    <row r="32" spans="1:17" s="1" customFormat="1" ht="15.75" customHeight="1">
      <c r="A32" s="61" t="s">
        <v>8</v>
      </c>
      <c r="B32" s="485" t="s">
        <v>152</v>
      </c>
      <c r="C32" s="485"/>
      <c r="D32" s="485"/>
      <c r="E32" s="485"/>
      <c r="F32" s="485"/>
      <c r="G32" s="485"/>
      <c r="H32" s="485"/>
      <c r="I32" s="485"/>
      <c r="J32" s="485"/>
      <c r="K32" s="485"/>
      <c r="L32" s="485"/>
      <c r="M32" s="485"/>
      <c r="N32" s="485"/>
      <c r="O32" s="485"/>
      <c r="P32" s="485"/>
    </row>
    <row r="33" spans="1:17" s="1" customFormat="1" ht="22.5" customHeight="1">
      <c r="A33" s="63"/>
      <c r="B33" s="59"/>
      <c r="C33" s="59"/>
      <c r="D33" s="62"/>
      <c r="E33" s="62"/>
      <c r="F33" s="60"/>
      <c r="G33" s="60"/>
      <c r="H33" s="60"/>
      <c r="I33" s="60"/>
      <c r="J33" s="60"/>
      <c r="K33" s="60"/>
      <c r="L33" s="60"/>
      <c r="M33" s="60"/>
      <c r="N33" s="60"/>
      <c r="O33" s="484" t="s">
        <v>19</v>
      </c>
      <c r="P33" s="484"/>
    </row>
    <row r="34" spans="1:17" s="1" customFormat="1" ht="15.75" customHeight="1">
      <c r="A34" s="616" t="s">
        <v>77</v>
      </c>
      <c r="B34" s="516" t="s">
        <v>120</v>
      </c>
      <c r="C34" s="517"/>
      <c r="D34" s="517"/>
      <c r="E34" s="517"/>
      <c r="F34" s="517"/>
      <c r="G34" s="517"/>
      <c r="H34" s="518"/>
      <c r="I34" s="512" t="s">
        <v>15</v>
      </c>
      <c r="J34" s="538"/>
      <c r="K34" s="538"/>
      <c r="L34" s="513"/>
      <c r="M34" s="512" t="s">
        <v>151</v>
      </c>
      <c r="N34" s="538"/>
      <c r="O34" s="538"/>
      <c r="P34" s="513"/>
    </row>
    <row r="35" spans="1:17" s="1" customFormat="1" ht="63">
      <c r="A35" s="617"/>
      <c r="B35" s="522"/>
      <c r="C35" s="523"/>
      <c r="D35" s="523"/>
      <c r="E35" s="523"/>
      <c r="F35" s="523"/>
      <c r="G35" s="523"/>
      <c r="H35" s="524"/>
      <c r="I35" s="39" t="s">
        <v>86</v>
      </c>
      <c r="J35" s="39" t="s">
        <v>52</v>
      </c>
      <c r="K35" s="54" t="s">
        <v>13</v>
      </c>
      <c r="L35" s="39" t="s">
        <v>133</v>
      </c>
      <c r="M35" s="39" t="s">
        <v>86</v>
      </c>
      <c r="N35" s="39" t="s">
        <v>52</v>
      </c>
      <c r="O35" s="54" t="s">
        <v>13</v>
      </c>
      <c r="P35" s="39" t="s">
        <v>134</v>
      </c>
    </row>
    <row r="36" spans="1:17" s="1" customFormat="1" ht="15.75">
      <c r="A36" s="55" t="s">
        <v>83</v>
      </c>
      <c r="B36" s="610" t="s">
        <v>67</v>
      </c>
      <c r="C36" s="611"/>
      <c r="D36" s="611"/>
      <c r="E36" s="611"/>
      <c r="F36" s="611"/>
      <c r="G36" s="611"/>
      <c r="H36" s="612"/>
      <c r="I36" s="64">
        <v>3</v>
      </c>
      <c r="J36" s="64">
        <v>4</v>
      </c>
      <c r="K36" s="64">
        <v>5</v>
      </c>
      <c r="L36" s="64">
        <v>6</v>
      </c>
      <c r="M36" s="64">
        <v>7</v>
      </c>
      <c r="N36" s="64">
        <v>8</v>
      </c>
      <c r="O36" s="64">
        <v>9</v>
      </c>
      <c r="P36" s="64">
        <v>10</v>
      </c>
    </row>
    <row r="37" spans="1:17" s="1" customFormat="1" ht="15.75" customHeight="1">
      <c r="A37" s="58"/>
      <c r="B37" s="461" t="s">
        <v>81</v>
      </c>
      <c r="C37" s="462"/>
      <c r="D37" s="462"/>
      <c r="E37" s="462"/>
      <c r="F37" s="462"/>
      <c r="G37" s="462"/>
      <c r="H37" s="463"/>
      <c r="I37" s="56">
        <v>1735900</v>
      </c>
      <c r="J37" s="65" t="s">
        <v>82</v>
      </c>
      <c r="K37" s="65"/>
      <c r="L37" s="56">
        <f>SUM(I37:K37)</f>
        <v>1735900</v>
      </c>
      <c r="M37" s="56">
        <v>1865600</v>
      </c>
      <c r="N37" s="65" t="s">
        <v>82</v>
      </c>
      <c r="O37" s="65"/>
      <c r="P37" s="56">
        <f>SUM(M37:O37)</f>
        <v>1865600</v>
      </c>
    </row>
    <row r="38" spans="1:17" s="1" customFormat="1" ht="15.75" customHeight="1">
      <c r="A38" s="58"/>
      <c r="B38" s="461" t="s">
        <v>14</v>
      </c>
      <c r="C38" s="462"/>
      <c r="D38" s="462"/>
      <c r="E38" s="462"/>
      <c r="F38" s="462"/>
      <c r="G38" s="462"/>
      <c r="H38" s="463"/>
      <c r="I38" s="65" t="s">
        <v>82</v>
      </c>
      <c r="J38" s="57"/>
      <c r="K38" s="57"/>
      <c r="L38" s="57"/>
      <c r="M38" s="65" t="s">
        <v>82</v>
      </c>
      <c r="N38" s="57"/>
      <c r="O38" s="57"/>
      <c r="P38" s="57"/>
    </row>
    <row r="39" spans="1:17" s="1" customFormat="1" ht="15.75" customHeight="1">
      <c r="A39" s="58"/>
      <c r="B39" s="461" t="s">
        <v>11</v>
      </c>
      <c r="C39" s="462"/>
      <c r="D39" s="462"/>
      <c r="E39" s="462"/>
      <c r="F39" s="462"/>
      <c r="G39" s="462"/>
      <c r="H39" s="463"/>
      <c r="I39" s="65" t="s">
        <v>82</v>
      </c>
      <c r="J39" s="57"/>
      <c r="K39" s="57"/>
      <c r="L39" s="57"/>
      <c r="M39" s="65" t="s">
        <v>82</v>
      </c>
      <c r="N39" s="57"/>
      <c r="O39" s="57"/>
      <c r="P39" s="57"/>
    </row>
    <row r="40" spans="1:17" s="1" customFormat="1" ht="15.75" customHeight="1">
      <c r="A40" s="58"/>
      <c r="B40" s="461" t="s">
        <v>85</v>
      </c>
      <c r="C40" s="462"/>
      <c r="D40" s="462"/>
      <c r="E40" s="462"/>
      <c r="F40" s="462"/>
      <c r="G40" s="462"/>
      <c r="H40" s="463"/>
      <c r="I40" s="65" t="s">
        <v>82</v>
      </c>
      <c r="J40" s="57"/>
      <c r="K40" s="57"/>
      <c r="L40" s="57"/>
      <c r="M40" s="65" t="s">
        <v>82</v>
      </c>
      <c r="N40" s="57"/>
      <c r="O40" s="57"/>
      <c r="P40" s="57"/>
    </row>
    <row r="41" spans="1:17" s="1" customFormat="1" ht="15.75">
      <c r="A41" s="66"/>
      <c r="B41" s="619" t="s">
        <v>12</v>
      </c>
      <c r="C41" s="620"/>
      <c r="D41" s="620"/>
      <c r="E41" s="620"/>
      <c r="F41" s="620"/>
      <c r="G41" s="620"/>
      <c r="H41" s="621"/>
      <c r="I41" s="67">
        <f>I37</f>
        <v>1735900</v>
      </c>
      <c r="J41" s="67">
        <f>SUM(J38:J39)</f>
        <v>0</v>
      </c>
      <c r="K41" s="67">
        <f>SUM(K38:K39)</f>
        <v>0</v>
      </c>
      <c r="L41" s="67">
        <f>I41+J41</f>
        <v>1735900</v>
      </c>
      <c r="M41" s="67">
        <f>M37</f>
        <v>1865600</v>
      </c>
      <c r="N41" s="67">
        <f>SUM(N38:N39)</f>
        <v>0</v>
      </c>
      <c r="O41" s="67">
        <f>SUM(O38:O39)</f>
        <v>0</v>
      </c>
      <c r="P41" s="67">
        <f>M41+N41</f>
        <v>1865600</v>
      </c>
      <c r="Q41" s="70"/>
    </row>
    <row r="42" spans="1:17" ht="9" customHeight="1">
      <c r="A42" s="107"/>
      <c r="B42" s="110"/>
      <c r="C42" s="618"/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110"/>
      <c r="P42" s="110"/>
    </row>
    <row r="43" spans="1:17" s="1" customFormat="1" ht="23.25" customHeight="1">
      <c r="A43" s="30" t="s">
        <v>88</v>
      </c>
      <c r="B43" s="564" t="s">
        <v>16</v>
      </c>
      <c r="C43" s="564"/>
      <c r="D43" s="564"/>
      <c r="E43" s="564"/>
      <c r="F43" s="564"/>
      <c r="G43" s="564"/>
      <c r="H43" s="564"/>
      <c r="I43" s="564"/>
      <c r="J43" s="564"/>
      <c r="K43" s="564"/>
      <c r="L43" s="564"/>
      <c r="M43" s="564"/>
      <c r="N43" s="564"/>
      <c r="O43" s="564"/>
      <c r="P43" s="564"/>
    </row>
    <row r="44" spans="1:17" s="1" customFormat="1" ht="15.75">
      <c r="A44" s="73" t="s">
        <v>7</v>
      </c>
      <c r="B44" s="498" t="s">
        <v>153</v>
      </c>
      <c r="C44" s="498"/>
      <c r="D44" s="498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498"/>
      <c r="P44" s="498"/>
    </row>
    <row r="45" spans="1:17" ht="14.25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M45" s="113"/>
      <c r="P45" s="74" t="s">
        <v>19</v>
      </c>
    </row>
    <row r="46" spans="1:17" s="1" customFormat="1" ht="15.75" customHeight="1">
      <c r="A46" s="428" t="s">
        <v>17</v>
      </c>
      <c r="B46" s="428"/>
      <c r="C46" s="473" t="s">
        <v>120</v>
      </c>
      <c r="D46" s="474"/>
      <c r="E46" s="483" t="s">
        <v>148</v>
      </c>
      <c r="F46" s="483"/>
      <c r="G46" s="483"/>
      <c r="H46" s="483"/>
      <c r="I46" s="483" t="s">
        <v>149</v>
      </c>
      <c r="J46" s="483"/>
      <c r="K46" s="483"/>
      <c r="L46" s="483"/>
      <c r="M46" s="483" t="s">
        <v>150</v>
      </c>
      <c r="N46" s="483"/>
      <c r="O46" s="483"/>
      <c r="P46" s="483"/>
    </row>
    <row r="47" spans="1:17" s="1" customFormat="1" ht="67.5" customHeight="1">
      <c r="A47" s="428"/>
      <c r="B47" s="428"/>
      <c r="C47" s="602"/>
      <c r="D47" s="561"/>
      <c r="E47" s="41" t="s">
        <v>86</v>
      </c>
      <c r="F47" s="41" t="s">
        <v>52</v>
      </c>
      <c r="G47" s="54" t="s">
        <v>13</v>
      </c>
      <c r="H47" s="41" t="s">
        <v>78</v>
      </c>
      <c r="I47" s="41" t="s">
        <v>86</v>
      </c>
      <c r="J47" s="41" t="s">
        <v>52</v>
      </c>
      <c r="K47" s="54" t="s">
        <v>13</v>
      </c>
      <c r="L47" s="41" t="s">
        <v>79</v>
      </c>
      <c r="M47" s="41" t="s">
        <v>86</v>
      </c>
      <c r="N47" s="41" t="s">
        <v>52</v>
      </c>
      <c r="O47" s="54" t="s">
        <v>13</v>
      </c>
      <c r="P47" s="41" t="s">
        <v>80</v>
      </c>
    </row>
    <row r="48" spans="1:17" s="3" customFormat="1" ht="12.75" customHeight="1">
      <c r="A48" s="420">
        <v>1</v>
      </c>
      <c r="B48" s="420"/>
      <c r="C48" s="626">
        <v>2</v>
      </c>
      <c r="D48" s="605"/>
      <c r="E48" s="76">
        <v>3</v>
      </c>
      <c r="F48" s="76">
        <v>4</v>
      </c>
      <c r="G48" s="76">
        <v>5</v>
      </c>
      <c r="H48" s="76">
        <v>6</v>
      </c>
      <c r="I48" s="76">
        <v>7</v>
      </c>
      <c r="J48" s="76">
        <v>8</v>
      </c>
      <c r="K48" s="76">
        <v>9</v>
      </c>
      <c r="L48" s="76">
        <v>10</v>
      </c>
      <c r="M48" s="76">
        <v>11</v>
      </c>
      <c r="N48" s="75">
        <v>12</v>
      </c>
      <c r="O48" s="75">
        <v>13</v>
      </c>
      <c r="P48" s="75">
        <v>14</v>
      </c>
    </row>
    <row r="49" spans="1:16" s="1" customFormat="1" ht="18" customHeight="1">
      <c r="A49" s="420">
        <v>2111</v>
      </c>
      <c r="B49" s="420"/>
      <c r="C49" s="422" t="s">
        <v>265</v>
      </c>
      <c r="D49" s="497"/>
      <c r="E49" s="40">
        <v>904529</v>
      </c>
      <c r="F49" s="255"/>
      <c r="G49" s="79"/>
      <c r="H49" s="40">
        <f>E49+F49</f>
        <v>904529</v>
      </c>
      <c r="I49" s="40">
        <v>1071226</v>
      </c>
      <c r="J49" s="255"/>
      <c r="K49" s="40"/>
      <c r="L49" s="40">
        <f>I49+J49</f>
        <v>1071226</v>
      </c>
      <c r="M49" s="40">
        <v>1177200</v>
      </c>
      <c r="N49" s="40"/>
      <c r="O49" s="41"/>
      <c r="P49" s="40">
        <f>M49+N49</f>
        <v>1177200</v>
      </c>
    </row>
    <row r="50" spans="1:16" s="1" customFormat="1" ht="18" customHeight="1">
      <c r="A50" s="420">
        <v>2120</v>
      </c>
      <c r="B50" s="420"/>
      <c r="C50" s="422" t="s">
        <v>230</v>
      </c>
      <c r="D50" s="497"/>
      <c r="E50" s="40">
        <v>200527</v>
      </c>
      <c r="F50" s="255"/>
      <c r="G50" s="79"/>
      <c r="H50" s="40">
        <f t="shared" ref="H50:H57" si="0">E50+F50</f>
        <v>200527</v>
      </c>
      <c r="I50" s="40">
        <v>252809</v>
      </c>
      <c r="J50" s="255"/>
      <c r="K50" s="40"/>
      <c r="L50" s="40">
        <f t="shared" ref="L50:L57" si="1">I50+J50</f>
        <v>252809</v>
      </c>
      <c r="M50" s="40">
        <v>259000</v>
      </c>
      <c r="N50" s="41"/>
      <c r="O50" s="40"/>
      <c r="P50" s="40">
        <f>M50+N50</f>
        <v>259000</v>
      </c>
    </row>
    <row r="51" spans="1:16" s="1" customFormat="1" ht="34.5" customHeight="1">
      <c r="A51" s="448">
        <v>2210</v>
      </c>
      <c r="B51" s="448"/>
      <c r="C51" s="422" t="s">
        <v>231</v>
      </c>
      <c r="D51" s="497"/>
      <c r="E51" s="40">
        <v>27515</v>
      </c>
      <c r="F51" s="255"/>
      <c r="G51" s="79"/>
      <c r="H51" s="40">
        <f t="shared" si="0"/>
        <v>27515</v>
      </c>
      <c r="I51" s="40">
        <v>41400</v>
      </c>
      <c r="J51" s="255"/>
      <c r="K51" s="41"/>
      <c r="L51" s="40">
        <f t="shared" si="1"/>
        <v>41400</v>
      </c>
      <c r="M51" s="40">
        <v>50700</v>
      </c>
      <c r="N51" s="41"/>
      <c r="O51" s="41"/>
      <c r="P51" s="40">
        <f t="shared" ref="P51:P57" si="2">M51+N51</f>
        <v>50700</v>
      </c>
    </row>
    <row r="52" spans="1:16" s="1" customFormat="1" ht="18" customHeight="1">
      <c r="A52" s="448">
        <v>2240</v>
      </c>
      <c r="B52" s="448"/>
      <c r="C52" s="422" t="s">
        <v>232</v>
      </c>
      <c r="D52" s="497"/>
      <c r="E52" s="40">
        <v>19359</v>
      </c>
      <c r="F52" s="255"/>
      <c r="G52" s="79"/>
      <c r="H52" s="40">
        <f t="shared" si="0"/>
        <v>19359</v>
      </c>
      <c r="I52" s="40">
        <v>77380</v>
      </c>
      <c r="J52" s="255"/>
      <c r="K52" s="41"/>
      <c r="L52" s="40">
        <f t="shared" si="1"/>
        <v>77380</v>
      </c>
      <c r="M52" s="40">
        <v>57600</v>
      </c>
      <c r="N52" s="41"/>
      <c r="O52" s="41"/>
      <c r="P52" s="40">
        <f t="shared" si="2"/>
        <v>57600</v>
      </c>
    </row>
    <row r="53" spans="1:16" s="1" customFormat="1" ht="18.75" customHeight="1">
      <c r="A53" s="448">
        <v>2250</v>
      </c>
      <c r="B53" s="448"/>
      <c r="C53" s="422" t="s">
        <v>233</v>
      </c>
      <c r="D53" s="497"/>
      <c r="E53" s="40">
        <v>11647</v>
      </c>
      <c r="F53" s="255"/>
      <c r="G53" s="79"/>
      <c r="H53" s="40">
        <f t="shared" si="0"/>
        <v>11647</v>
      </c>
      <c r="I53" s="40">
        <v>8700</v>
      </c>
      <c r="J53" s="255"/>
      <c r="K53" s="41"/>
      <c r="L53" s="40">
        <f t="shared" si="1"/>
        <v>8700</v>
      </c>
      <c r="M53" s="40">
        <v>8200</v>
      </c>
      <c r="N53" s="41"/>
      <c r="O53" s="41"/>
      <c r="P53" s="40">
        <f t="shared" si="2"/>
        <v>8200</v>
      </c>
    </row>
    <row r="54" spans="1:16" s="1" customFormat="1" ht="20.25" customHeight="1">
      <c r="A54" s="448">
        <v>2271</v>
      </c>
      <c r="B54" s="448"/>
      <c r="C54" s="422" t="s">
        <v>20</v>
      </c>
      <c r="D54" s="497"/>
      <c r="E54" s="40">
        <v>41328</v>
      </c>
      <c r="F54" s="255"/>
      <c r="G54" s="79"/>
      <c r="H54" s="40">
        <f t="shared" si="0"/>
        <v>41328</v>
      </c>
      <c r="I54" s="40">
        <v>38400</v>
      </c>
      <c r="J54" s="255"/>
      <c r="K54" s="41"/>
      <c r="L54" s="40">
        <f t="shared" si="1"/>
        <v>38400</v>
      </c>
      <c r="M54" s="40">
        <v>43600</v>
      </c>
      <c r="N54" s="41"/>
      <c r="O54" s="41"/>
      <c r="P54" s="40">
        <f t="shared" si="2"/>
        <v>43600</v>
      </c>
    </row>
    <row r="55" spans="1:16" s="1" customFormat="1" ht="36.75" customHeight="1">
      <c r="A55" s="448">
        <v>2272</v>
      </c>
      <c r="B55" s="448"/>
      <c r="C55" s="422" t="s">
        <v>128</v>
      </c>
      <c r="D55" s="497"/>
      <c r="E55" s="40">
        <v>866</v>
      </c>
      <c r="F55" s="255"/>
      <c r="G55" s="79"/>
      <c r="H55" s="40">
        <f t="shared" si="0"/>
        <v>866</v>
      </c>
      <c r="I55" s="40">
        <v>1340</v>
      </c>
      <c r="J55" s="255"/>
      <c r="K55" s="41"/>
      <c r="L55" s="40">
        <f t="shared" si="1"/>
        <v>1340</v>
      </c>
      <c r="M55" s="40">
        <v>1600</v>
      </c>
      <c r="N55" s="41"/>
      <c r="O55" s="41"/>
      <c r="P55" s="40">
        <f t="shared" si="2"/>
        <v>1600</v>
      </c>
    </row>
    <row r="56" spans="1:16" s="1" customFormat="1" ht="18" customHeight="1">
      <c r="A56" s="417">
        <v>2273</v>
      </c>
      <c r="B56" s="419"/>
      <c r="C56" s="422" t="s">
        <v>129</v>
      </c>
      <c r="D56" s="497"/>
      <c r="E56" s="40">
        <v>9597</v>
      </c>
      <c r="F56" s="255"/>
      <c r="G56" s="80"/>
      <c r="H56" s="40">
        <f t="shared" si="0"/>
        <v>9597</v>
      </c>
      <c r="I56" s="40">
        <v>12910</v>
      </c>
      <c r="J56" s="255"/>
      <c r="K56" s="40"/>
      <c r="L56" s="40">
        <f t="shared" si="1"/>
        <v>12910</v>
      </c>
      <c r="M56" s="40">
        <v>11900</v>
      </c>
      <c r="N56" s="41"/>
      <c r="O56" s="41"/>
      <c r="P56" s="40">
        <f t="shared" si="2"/>
        <v>11900</v>
      </c>
    </row>
    <row r="57" spans="1:16" s="1" customFormat="1" ht="47.25" customHeight="1">
      <c r="A57" s="417">
        <v>2282</v>
      </c>
      <c r="B57" s="419"/>
      <c r="C57" s="422" t="s">
        <v>21</v>
      </c>
      <c r="D57" s="497"/>
      <c r="E57" s="40"/>
      <c r="F57" s="255"/>
      <c r="G57" s="80"/>
      <c r="H57" s="40">
        <f t="shared" si="0"/>
        <v>0</v>
      </c>
      <c r="I57" s="40">
        <v>720</v>
      </c>
      <c r="J57" s="255"/>
      <c r="K57" s="40"/>
      <c r="L57" s="40">
        <f t="shared" si="1"/>
        <v>720</v>
      </c>
      <c r="M57" s="40"/>
      <c r="N57" s="41"/>
      <c r="O57" s="41"/>
      <c r="P57" s="40">
        <f t="shared" si="2"/>
        <v>0</v>
      </c>
    </row>
    <row r="58" spans="1:16" s="1" customFormat="1" ht="18" customHeight="1">
      <c r="A58" s="420"/>
      <c r="B58" s="420"/>
      <c r="C58" s="422" t="s">
        <v>44</v>
      </c>
      <c r="D58" s="497"/>
      <c r="E58" s="145">
        <f t="shared" ref="E58:P58" si="3">SUM(E49:E57)</f>
        <v>1215368</v>
      </c>
      <c r="F58" s="145">
        <f t="shared" si="3"/>
        <v>0</v>
      </c>
      <c r="G58" s="145">
        <f t="shared" si="3"/>
        <v>0</v>
      </c>
      <c r="H58" s="145">
        <f t="shared" si="3"/>
        <v>1215368</v>
      </c>
      <c r="I58" s="145">
        <f t="shared" si="3"/>
        <v>1504885</v>
      </c>
      <c r="J58" s="145">
        <f t="shared" si="3"/>
        <v>0</v>
      </c>
      <c r="K58" s="145">
        <f t="shared" si="3"/>
        <v>0</v>
      </c>
      <c r="L58" s="145">
        <f t="shared" si="3"/>
        <v>1504885</v>
      </c>
      <c r="M58" s="145">
        <f t="shared" si="3"/>
        <v>1609800</v>
      </c>
      <c r="N58" s="145">
        <f t="shared" si="3"/>
        <v>0</v>
      </c>
      <c r="O58" s="145">
        <f t="shared" si="3"/>
        <v>0</v>
      </c>
      <c r="P58" s="145">
        <f t="shared" si="3"/>
        <v>1609800</v>
      </c>
    </row>
    <row r="59" spans="1:16" ht="19.5" customHeight="1">
      <c r="A59" s="73" t="s">
        <v>8</v>
      </c>
      <c r="B59" s="498" t="s">
        <v>154</v>
      </c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</row>
    <row r="60" spans="1:16" s="1" customFormat="1" ht="18.75" customHeight="1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9"/>
      <c r="M60" s="141"/>
      <c r="N60" s="9"/>
      <c r="O60" s="9"/>
      <c r="P60" s="139" t="s">
        <v>19</v>
      </c>
    </row>
    <row r="61" spans="1:16" s="1" customFormat="1" ht="17.25" customHeight="1">
      <c r="A61" s="428" t="s">
        <v>18</v>
      </c>
      <c r="B61" s="428"/>
      <c r="C61" s="473" t="s">
        <v>125</v>
      </c>
      <c r="D61" s="474"/>
      <c r="E61" s="483" t="s">
        <v>148</v>
      </c>
      <c r="F61" s="483"/>
      <c r="G61" s="483"/>
      <c r="H61" s="483"/>
      <c r="I61" s="483" t="s">
        <v>149</v>
      </c>
      <c r="J61" s="483"/>
      <c r="K61" s="483"/>
      <c r="L61" s="483"/>
      <c r="M61" s="483" t="s">
        <v>150</v>
      </c>
      <c r="N61" s="483"/>
      <c r="O61" s="483"/>
      <c r="P61" s="483"/>
    </row>
    <row r="62" spans="1:16" s="1" customFormat="1" ht="62.25" customHeight="1">
      <c r="A62" s="428"/>
      <c r="B62" s="428"/>
      <c r="C62" s="602"/>
      <c r="D62" s="561"/>
      <c r="E62" s="41" t="s">
        <v>86</v>
      </c>
      <c r="F62" s="41" t="s">
        <v>52</v>
      </c>
      <c r="G62" s="54" t="s">
        <v>13</v>
      </c>
      <c r="H62" s="41" t="s">
        <v>78</v>
      </c>
      <c r="I62" s="41" t="s">
        <v>86</v>
      </c>
      <c r="J62" s="41" t="s">
        <v>52</v>
      </c>
      <c r="K62" s="54" t="s">
        <v>13</v>
      </c>
      <c r="L62" s="41" t="s">
        <v>79</v>
      </c>
      <c r="M62" s="41" t="s">
        <v>86</v>
      </c>
      <c r="N62" s="41" t="s">
        <v>52</v>
      </c>
      <c r="O62" s="54" t="s">
        <v>13</v>
      </c>
      <c r="P62" s="41" t="s">
        <v>80</v>
      </c>
    </row>
    <row r="63" spans="1:16" s="1" customFormat="1" ht="17.25" customHeight="1">
      <c r="A63" s="481">
        <v>1</v>
      </c>
      <c r="B63" s="482"/>
      <c r="C63" s="604">
        <v>2</v>
      </c>
      <c r="D63" s="605"/>
      <c r="E63" s="76">
        <v>3</v>
      </c>
      <c r="F63" s="76">
        <v>4</v>
      </c>
      <c r="G63" s="76">
        <v>5</v>
      </c>
      <c r="H63" s="76">
        <v>6</v>
      </c>
      <c r="I63" s="76">
        <v>7</v>
      </c>
      <c r="J63" s="76">
        <v>8</v>
      </c>
      <c r="K63" s="76">
        <v>9</v>
      </c>
      <c r="L63" s="76">
        <v>10</v>
      </c>
      <c r="M63" s="76">
        <v>11</v>
      </c>
      <c r="N63" s="75">
        <v>12</v>
      </c>
      <c r="O63" s="75">
        <v>13</v>
      </c>
      <c r="P63" s="75">
        <v>14</v>
      </c>
    </row>
    <row r="64" spans="1:16" s="1" customFormat="1" ht="15.75">
      <c r="A64" s="604"/>
      <c r="B64" s="605"/>
      <c r="C64" s="143"/>
      <c r="D64" s="144"/>
      <c r="E64" s="79"/>
      <c r="F64" s="79"/>
      <c r="G64" s="79"/>
      <c r="H64" s="40"/>
      <c r="I64" s="41"/>
      <c r="J64" s="40"/>
      <c r="K64" s="40"/>
      <c r="L64" s="40"/>
      <c r="M64" s="40"/>
      <c r="N64" s="40"/>
      <c r="O64" s="41"/>
      <c r="P64" s="40"/>
    </row>
    <row r="65" spans="1:16" s="1" customFormat="1" ht="15" customHeight="1">
      <c r="A65" s="604"/>
      <c r="B65" s="605"/>
      <c r="C65" s="143"/>
      <c r="D65" s="144"/>
      <c r="E65" s="79"/>
      <c r="F65" s="79"/>
      <c r="G65" s="79"/>
      <c r="H65" s="41"/>
      <c r="I65" s="41"/>
      <c r="J65" s="40"/>
      <c r="K65" s="41"/>
      <c r="L65" s="41"/>
      <c r="M65" s="40"/>
      <c r="N65" s="41"/>
      <c r="O65" s="41"/>
      <c r="P65" s="40"/>
    </row>
    <row r="66" spans="1:16" s="1" customFormat="1" ht="13.5" customHeight="1">
      <c r="A66" s="604"/>
      <c r="B66" s="605"/>
      <c r="C66" s="143"/>
      <c r="D66" s="144"/>
      <c r="E66" s="79"/>
      <c r="F66" s="79"/>
      <c r="G66" s="79"/>
      <c r="H66" s="41"/>
      <c r="I66" s="41"/>
      <c r="J66" s="40"/>
      <c r="K66" s="41"/>
      <c r="L66" s="41"/>
      <c r="M66" s="40"/>
      <c r="N66" s="41"/>
      <c r="O66" s="41"/>
      <c r="P66" s="40"/>
    </row>
    <row r="67" spans="1:16" s="1" customFormat="1" ht="15.75" customHeight="1">
      <c r="A67" s="604"/>
      <c r="B67" s="605"/>
      <c r="C67" s="143" t="s">
        <v>44</v>
      </c>
      <c r="D67" s="144"/>
      <c r="E67" s="79"/>
      <c r="F67" s="79"/>
      <c r="G67" s="79"/>
      <c r="H67" s="145"/>
      <c r="I67" s="145"/>
      <c r="J67" s="145"/>
      <c r="K67" s="145"/>
      <c r="L67" s="145"/>
      <c r="M67" s="145"/>
      <c r="N67" s="145"/>
      <c r="O67" s="145"/>
      <c r="P67" s="145"/>
    </row>
    <row r="68" spans="1:16" ht="15" customHeight="1">
      <c r="A68" s="114"/>
      <c r="B68" s="115"/>
      <c r="C68" s="115"/>
      <c r="D68" s="115"/>
      <c r="E68" s="115"/>
      <c r="F68" s="115"/>
      <c r="G68" s="115"/>
      <c r="H68" s="115"/>
      <c r="I68" s="115"/>
      <c r="J68" s="115"/>
      <c r="K68" s="114"/>
      <c r="L68" s="114"/>
      <c r="M68" s="116"/>
      <c r="N68" s="114"/>
      <c r="O68" s="114"/>
      <c r="P68" s="116"/>
    </row>
    <row r="69" spans="1:16" s="1" customFormat="1" ht="16.5" customHeight="1">
      <c r="A69" s="73" t="s">
        <v>9</v>
      </c>
      <c r="B69" s="498" t="s">
        <v>155</v>
      </c>
      <c r="C69" s="498"/>
      <c r="D69" s="498"/>
      <c r="E69" s="498"/>
      <c r="F69" s="498"/>
      <c r="G69" s="498"/>
      <c r="H69" s="498"/>
      <c r="I69" s="498"/>
      <c r="J69" s="498"/>
      <c r="K69" s="498"/>
      <c r="L69" s="498"/>
      <c r="M69" s="498"/>
      <c r="N69" s="498"/>
      <c r="O69" s="498"/>
      <c r="P69" s="498"/>
    </row>
    <row r="70" spans="1:16" s="1" customFormat="1" ht="16.5" customHeight="1">
      <c r="A70" s="73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7" t="s">
        <v>19</v>
      </c>
    </row>
    <row r="71" spans="1:16" s="1" customFormat="1" ht="16.5" customHeight="1">
      <c r="A71" s="428" t="s">
        <v>45</v>
      </c>
      <c r="B71" s="428"/>
      <c r="C71" s="473" t="s">
        <v>125</v>
      </c>
      <c r="D71" s="473"/>
      <c r="E71" s="473"/>
      <c r="F71" s="473"/>
      <c r="G71" s="473"/>
      <c r="H71" s="474"/>
      <c r="I71" s="551" t="s">
        <v>15</v>
      </c>
      <c r="J71" s="543"/>
      <c r="K71" s="543"/>
      <c r="L71" s="603"/>
      <c r="M71" s="551" t="s">
        <v>151</v>
      </c>
      <c r="N71" s="543"/>
      <c r="O71" s="543"/>
      <c r="P71" s="603"/>
    </row>
    <row r="72" spans="1:16" s="1" customFormat="1" ht="65.25" customHeight="1">
      <c r="A72" s="428"/>
      <c r="B72" s="428"/>
      <c r="C72" s="602"/>
      <c r="D72" s="602"/>
      <c r="E72" s="602"/>
      <c r="F72" s="602"/>
      <c r="G72" s="602"/>
      <c r="H72" s="561"/>
      <c r="I72" s="151" t="s">
        <v>86</v>
      </c>
      <c r="J72" s="148" t="s">
        <v>52</v>
      </c>
      <c r="K72" s="54" t="s">
        <v>13</v>
      </c>
      <c r="L72" s="151" t="s">
        <v>78</v>
      </c>
      <c r="M72" s="151" t="s">
        <v>86</v>
      </c>
      <c r="N72" s="152" t="s">
        <v>52</v>
      </c>
      <c r="O72" s="54" t="s">
        <v>13</v>
      </c>
      <c r="P72" s="41" t="s">
        <v>79</v>
      </c>
    </row>
    <row r="73" spans="1:16" s="1" customFormat="1" ht="15.75">
      <c r="A73" s="448">
        <v>1</v>
      </c>
      <c r="B73" s="448"/>
      <c r="C73" s="599">
        <v>2</v>
      </c>
      <c r="D73" s="600"/>
      <c r="E73" s="600"/>
      <c r="F73" s="600"/>
      <c r="G73" s="600"/>
      <c r="H73" s="601"/>
      <c r="I73" s="13">
        <v>3</v>
      </c>
      <c r="J73" s="153">
        <v>4</v>
      </c>
      <c r="K73" s="148">
        <v>5</v>
      </c>
      <c r="L73" s="13">
        <v>6</v>
      </c>
      <c r="M73" s="13">
        <v>7</v>
      </c>
      <c r="N73" s="13">
        <v>8</v>
      </c>
      <c r="O73" s="13">
        <v>9</v>
      </c>
      <c r="P73" s="150">
        <v>10</v>
      </c>
    </row>
    <row r="74" spans="1:16" s="1" customFormat="1" ht="17.25" customHeight="1">
      <c r="A74" s="420">
        <v>2111</v>
      </c>
      <c r="B74" s="420"/>
      <c r="C74" s="444" t="s">
        <v>265</v>
      </c>
      <c r="D74" s="445"/>
      <c r="E74" s="479"/>
      <c r="F74" s="479"/>
      <c r="G74" s="445"/>
      <c r="H74" s="496"/>
      <c r="I74" s="154">
        <v>1271370</v>
      </c>
      <c r="J74" s="155"/>
      <c r="K74" s="41"/>
      <c r="L74" s="40">
        <f>H73+I74</f>
        <v>1271370</v>
      </c>
      <c r="M74" s="156">
        <v>1369260</v>
      </c>
      <c r="N74" s="157"/>
      <c r="O74" s="158"/>
      <c r="P74" s="40">
        <f>M74+N74</f>
        <v>1369260</v>
      </c>
    </row>
    <row r="75" spans="1:16" s="1" customFormat="1" ht="15.75" customHeight="1">
      <c r="A75" s="420">
        <v>2120</v>
      </c>
      <c r="B75" s="420"/>
      <c r="C75" s="421" t="s">
        <v>230</v>
      </c>
      <c r="D75" s="422"/>
      <c r="E75" s="479"/>
      <c r="F75" s="479"/>
      <c r="G75" s="422"/>
      <c r="H75" s="480"/>
      <c r="I75" s="154">
        <v>279720</v>
      </c>
      <c r="J75" s="17"/>
      <c r="K75" s="159"/>
      <c r="L75" s="40">
        <f>H74+I75</f>
        <v>279720</v>
      </c>
      <c r="M75" s="156">
        <v>301260</v>
      </c>
      <c r="N75" s="17"/>
      <c r="O75" s="150"/>
      <c r="P75" s="40">
        <f>M75+N75</f>
        <v>301260</v>
      </c>
    </row>
    <row r="76" spans="1:16" s="1" customFormat="1" ht="15.75" customHeight="1">
      <c r="A76" s="420">
        <v>2210</v>
      </c>
      <c r="B76" s="420"/>
      <c r="C76" s="421" t="s">
        <v>231</v>
      </c>
      <c r="D76" s="422"/>
      <c r="E76" s="479"/>
      <c r="F76" s="479"/>
      <c r="G76" s="422"/>
      <c r="H76" s="480"/>
      <c r="I76" s="154">
        <v>53590</v>
      </c>
      <c r="J76" s="17"/>
      <c r="K76" s="159"/>
      <c r="L76" s="40">
        <f t="shared" ref="L76:L81" si="4">H76+I76</f>
        <v>53590</v>
      </c>
      <c r="M76" s="156">
        <v>56430</v>
      </c>
      <c r="N76" s="17"/>
      <c r="O76" s="150"/>
      <c r="P76" s="40">
        <f t="shared" ref="P76:P81" si="5">M76+N76</f>
        <v>56430</v>
      </c>
    </row>
    <row r="77" spans="1:16" s="1" customFormat="1" ht="15.75" customHeight="1">
      <c r="A77" s="420">
        <v>2240</v>
      </c>
      <c r="B77" s="420"/>
      <c r="C77" s="421" t="s">
        <v>232</v>
      </c>
      <c r="D77" s="422"/>
      <c r="E77" s="479"/>
      <c r="F77" s="479"/>
      <c r="G77" s="422"/>
      <c r="H77" s="480"/>
      <c r="I77" s="154">
        <v>60880</v>
      </c>
      <c r="J77" s="17"/>
      <c r="K77" s="159"/>
      <c r="L77" s="40">
        <f t="shared" si="4"/>
        <v>60880</v>
      </c>
      <c r="M77" s="156">
        <v>64100</v>
      </c>
      <c r="N77" s="17"/>
      <c r="O77" s="160"/>
      <c r="P77" s="40">
        <f t="shared" si="5"/>
        <v>64100</v>
      </c>
    </row>
    <row r="78" spans="1:16" s="1" customFormat="1" ht="15.75" customHeight="1">
      <c r="A78" s="420">
        <v>2250</v>
      </c>
      <c r="B78" s="420"/>
      <c r="C78" s="421" t="s">
        <v>233</v>
      </c>
      <c r="D78" s="422"/>
      <c r="E78" s="479"/>
      <c r="F78" s="479"/>
      <c r="G78" s="422"/>
      <c r="H78" s="480"/>
      <c r="I78" s="154">
        <v>8670</v>
      </c>
      <c r="J78" s="17"/>
      <c r="K78" s="159"/>
      <c r="L78" s="40">
        <f t="shared" si="4"/>
        <v>8670</v>
      </c>
      <c r="M78" s="156">
        <v>9130</v>
      </c>
      <c r="N78" s="17"/>
      <c r="O78" s="160"/>
      <c r="P78" s="40">
        <f t="shared" si="5"/>
        <v>9130</v>
      </c>
    </row>
    <row r="79" spans="1:16" s="1" customFormat="1" ht="15.75" customHeight="1">
      <c r="A79" s="420">
        <v>2271</v>
      </c>
      <c r="B79" s="420"/>
      <c r="C79" s="421" t="s">
        <v>20</v>
      </c>
      <c r="D79" s="422"/>
      <c r="E79" s="479"/>
      <c r="F79" s="479"/>
      <c r="G79" s="422"/>
      <c r="H79" s="480"/>
      <c r="I79" s="154">
        <v>47090</v>
      </c>
      <c r="J79" s="17"/>
      <c r="K79" s="159"/>
      <c r="L79" s="40">
        <f t="shared" si="4"/>
        <v>47090</v>
      </c>
      <c r="M79" s="156">
        <v>49960</v>
      </c>
      <c r="N79" s="17"/>
      <c r="O79" s="160"/>
      <c r="P79" s="40">
        <f t="shared" si="5"/>
        <v>49960</v>
      </c>
    </row>
    <row r="80" spans="1:16" s="1" customFormat="1" ht="15.75" customHeight="1">
      <c r="A80" s="420">
        <v>2272</v>
      </c>
      <c r="B80" s="420"/>
      <c r="C80" s="421" t="s">
        <v>128</v>
      </c>
      <c r="D80" s="422"/>
      <c r="E80" s="479"/>
      <c r="F80" s="479"/>
      <c r="G80" s="422"/>
      <c r="H80" s="480"/>
      <c r="I80" s="154">
        <v>1730</v>
      </c>
      <c r="J80" s="17"/>
      <c r="K80" s="159"/>
      <c r="L80" s="40">
        <f t="shared" si="4"/>
        <v>1730</v>
      </c>
      <c r="M80" s="156">
        <v>1830</v>
      </c>
      <c r="N80" s="17"/>
      <c r="O80" s="160"/>
      <c r="P80" s="40">
        <f t="shared" si="5"/>
        <v>1830</v>
      </c>
    </row>
    <row r="81" spans="1:16" s="1" customFormat="1" ht="15.75" customHeight="1">
      <c r="A81" s="503">
        <v>2273</v>
      </c>
      <c r="B81" s="504"/>
      <c r="C81" s="505" t="s">
        <v>129</v>
      </c>
      <c r="D81" s="506"/>
      <c r="E81" s="596"/>
      <c r="F81" s="596"/>
      <c r="G81" s="506"/>
      <c r="H81" s="597"/>
      <c r="I81" s="154">
        <v>12850</v>
      </c>
      <c r="J81" s="17"/>
      <c r="K81" s="159"/>
      <c r="L81" s="40">
        <f t="shared" si="4"/>
        <v>12850</v>
      </c>
      <c r="M81" s="156">
        <v>13630</v>
      </c>
      <c r="N81" s="17"/>
      <c r="O81" s="160"/>
      <c r="P81" s="40">
        <f t="shared" si="5"/>
        <v>13630</v>
      </c>
    </row>
    <row r="82" spans="1:16" s="1" customFormat="1" ht="15.75" customHeight="1">
      <c r="A82" s="448"/>
      <c r="B82" s="448"/>
      <c r="C82" s="477" t="s">
        <v>46</v>
      </c>
      <c r="D82" s="477"/>
      <c r="E82" s="477"/>
      <c r="F82" s="477"/>
      <c r="G82" s="477"/>
      <c r="H82" s="477"/>
      <c r="I82" s="38">
        <f>SUM(I74:I81)</f>
        <v>1735900</v>
      </c>
      <c r="J82" s="38">
        <f t="shared" ref="J82:P82" si="6">SUM(J74:J81)</f>
        <v>0</v>
      </c>
      <c r="K82" s="38">
        <f t="shared" si="6"/>
        <v>0</v>
      </c>
      <c r="L82" s="38">
        <f t="shared" si="6"/>
        <v>1735900</v>
      </c>
      <c r="M82" s="38">
        <f t="shared" si="6"/>
        <v>1865600</v>
      </c>
      <c r="N82" s="38">
        <f t="shared" si="6"/>
        <v>0</v>
      </c>
      <c r="O82" s="38">
        <f t="shared" si="6"/>
        <v>0</v>
      </c>
      <c r="P82" s="38">
        <f t="shared" si="6"/>
        <v>1865600</v>
      </c>
    </row>
    <row r="83" spans="1:16" ht="15.75" hidden="1">
      <c r="A83" s="81"/>
      <c r="B83" s="81"/>
      <c r="C83" s="118"/>
      <c r="D83" s="118"/>
      <c r="E83" s="118"/>
      <c r="F83" s="118"/>
      <c r="G83" s="118"/>
      <c r="H83" s="81"/>
      <c r="I83" s="81"/>
      <c r="J83" s="118"/>
      <c r="K83" s="119"/>
      <c r="L83" s="120"/>
      <c r="M83" s="81"/>
      <c r="N83" s="81"/>
      <c r="O83" s="119"/>
      <c r="P83" s="119"/>
    </row>
    <row r="84" spans="1:16" ht="15.75">
      <c r="A84" s="73" t="s">
        <v>47</v>
      </c>
      <c r="B84" s="498" t="s">
        <v>156</v>
      </c>
      <c r="C84" s="498"/>
      <c r="D84" s="498"/>
      <c r="E84" s="498"/>
      <c r="F84" s="498"/>
      <c r="G84" s="498"/>
      <c r="H84" s="498"/>
      <c r="I84" s="498"/>
      <c r="J84" s="498"/>
      <c r="K84" s="498"/>
      <c r="L84" s="498"/>
      <c r="M84" s="498"/>
      <c r="N84" s="498"/>
      <c r="O84" s="498"/>
      <c r="P84" s="498"/>
    </row>
    <row r="85" spans="1:16" ht="12" customHeight="1">
      <c r="A85" s="111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47" t="s">
        <v>19</v>
      </c>
    </row>
    <row r="86" spans="1:16" s="1" customFormat="1" ht="15" customHeight="1">
      <c r="A86" s="532" t="s">
        <v>18</v>
      </c>
      <c r="B86" s="533"/>
      <c r="C86" s="472" t="s">
        <v>125</v>
      </c>
      <c r="D86" s="473"/>
      <c r="E86" s="473"/>
      <c r="F86" s="473"/>
      <c r="G86" s="473"/>
      <c r="H86" s="474"/>
      <c r="I86" s="551" t="s">
        <v>15</v>
      </c>
      <c r="J86" s="543"/>
      <c r="K86" s="543"/>
      <c r="L86" s="603"/>
      <c r="M86" s="572" t="s">
        <v>151</v>
      </c>
      <c r="N86" s="473"/>
      <c r="O86" s="543"/>
      <c r="P86" s="603"/>
    </row>
    <row r="87" spans="1:16" s="1" customFormat="1" ht="60" customHeight="1">
      <c r="A87" s="536"/>
      <c r="B87" s="537"/>
      <c r="C87" s="475"/>
      <c r="D87" s="449"/>
      <c r="E87" s="449"/>
      <c r="F87" s="449"/>
      <c r="G87" s="449"/>
      <c r="H87" s="476"/>
      <c r="I87" s="41" t="s">
        <v>86</v>
      </c>
      <c r="J87" s="163" t="s">
        <v>87</v>
      </c>
      <c r="K87" s="54" t="s">
        <v>13</v>
      </c>
      <c r="L87" s="151" t="s">
        <v>78</v>
      </c>
      <c r="M87" s="148" t="s">
        <v>86</v>
      </c>
      <c r="N87" s="13" t="s">
        <v>87</v>
      </c>
      <c r="O87" s="54" t="s">
        <v>13</v>
      </c>
      <c r="P87" s="41" t="s">
        <v>79</v>
      </c>
    </row>
    <row r="88" spans="1:16" s="1" customFormat="1" ht="15.75">
      <c r="A88" s="417">
        <v>1</v>
      </c>
      <c r="B88" s="419"/>
      <c r="C88" s="448">
        <v>2</v>
      </c>
      <c r="D88" s="448"/>
      <c r="E88" s="448"/>
      <c r="F88" s="448"/>
      <c r="G88" s="448"/>
      <c r="H88" s="448"/>
      <c r="I88" s="135">
        <v>3</v>
      </c>
      <c r="J88" s="164">
        <v>4</v>
      </c>
      <c r="K88" s="148">
        <v>5</v>
      </c>
      <c r="L88" s="13">
        <v>6</v>
      </c>
      <c r="M88" s="19">
        <v>7</v>
      </c>
      <c r="N88" s="13">
        <v>8</v>
      </c>
      <c r="O88" s="150">
        <v>9</v>
      </c>
      <c r="P88" s="41">
        <v>10</v>
      </c>
    </row>
    <row r="89" spans="1:16" s="1" customFormat="1" ht="17.25" customHeight="1">
      <c r="A89" s="417"/>
      <c r="B89" s="419"/>
      <c r="C89" s="477"/>
      <c r="D89" s="477"/>
      <c r="E89" s="477"/>
      <c r="F89" s="477"/>
      <c r="G89" s="477"/>
      <c r="H89" s="477"/>
      <c r="I89" s="165"/>
      <c r="J89" s="166"/>
      <c r="K89" s="41"/>
      <c r="L89" s="167"/>
      <c r="M89" s="17"/>
      <c r="N89" s="17"/>
      <c r="O89" s="150"/>
      <c r="P89" s="40"/>
    </row>
    <row r="90" spans="1:16" s="1" customFormat="1" ht="12.75" customHeight="1">
      <c r="A90" s="417"/>
      <c r="B90" s="419"/>
      <c r="C90" s="477"/>
      <c r="D90" s="477"/>
      <c r="E90" s="477"/>
      <c r="F90" s="477"/>
      <c r="G90" s="477"/>
      <c r="H90" s="477"/>
      <c r="I90" s="165"/>
      <c r="J90" s="166"/>
      <c r="K90" s="41"/>
      <c r="L90" s="148"/>
      <c r="M90" s="17"/>
      <c r="N90" s="17"/>
      <c r="O90" s="150"/>
      <c r="P90" s="40"/>
    </row>
    <row r="91" spans="1:16" s="1" customFormat="1" ht="15.75" customHeight="1">
      <c r="A91" s="417"/>
      <c r="B91" s="419"/>
      <c r="C91" s="477"/>
      <c r="D91" s="477"/>
      <c r="E91" s="477"/>
      <c r="F91" s="477"/>
      <c r="G91" s="477"/>
      <c r="H91" s="477"/>
      <c r="I91" s="165"/>
      <c r="J91" s="166"/>
      <c r="K91" s="41"/>
      <c r="L91" s="163"/>
      <c r="M91" s="17"/>
      <c r="N91" s="17"/>
      <c r="O91" s="150"/>
      <c r="P91" s="40"/>
    </row>
    <row r="92" spans="1:16" s="1" customFormat="1" ht="12.75" customHeight="1">
      <c r="A92" s="417"/>
      <c r="B92" s="419"/>
      <c r="C92" s="477"/>
      <c r="D92" s="477"/>
      <c r="E92" s="477"/>
      <c r="F92" s="477"/>
      <c r="G92" s="477"/>
      <c r="H92" s="477"/>
      <c r="I92" s="165"/>
      <c r="J92" s="166"/>
      <c r="K92" s="145"/>
      <c r="L92" s="168"/>
      <c r="M92" s="17"/>
      <c r="N92" s="17"/>
      <c r="O92" s="160"/>
      <c r="P92" s="145"/>
    </row>
    <row r="93" spans="1:16" s="1" customFormat="1" ht="16.5" customHeight="1">
      <c r="A93" s="417"/>
      <c r="B93" s="419"/>
      <c r="C93" s="477" t="s">
        <v>12</v>
      </c>
      <c r="D93" s="477"/>
      <c r="E93" s="477"/>
      <c r="F93" s="477"/>
      <c r="G93" s="477"/>
      <c r="H93" s="477"/>
      <c r="I93" s="165"/>
      <c r="J93" s="169"/>
      <c r="K93" s="145"/>
      <c r="L93" s="170"/>
      <c r="M93" s="17"/>
      <c r="N93" s="17"/>
      <c r="O93" s="160"/>
      <c r="P93" s="145"/>
    </row>
    <row r="94" spans="1:16" ht="15.75">
      <c r="A94" s="81"/>
      <c r="B94" s="81"/>
      <c r="C94" s="118"/>
      <c r="D94" s="118"/>
      <c r="E94" s="118"/>
      <c r="F94" s="118"/>
      <c r="G94" s="118"/>
      <c r="H94" s="81"/>
      <c r="I94" s="81"/>
      <c r="J94" s="118"/>
      <c r="K94" s="119"/>
      <c r="L94" s="120"/>
      <c r="M94" s="81"/>
      <c r="N94" s="81"/>
      <c r="O94" s="119"/>
      <c r="P94" s="119"/>
    </row>
    <row r="95" spans="1:16" s="1" customFormat="1" ht="17.25" customHeight="1">
      <c r="A95" s="171" t="s">
        <v>90</v>
      </c>
      <c r="B95" s="592" t="s">
        <v>48</v>
      </c>
      <c r="C95" s="592"/>
      <c r="D95" s="592"/>
      <c r="E95" s="592"/>
      <c r="F95" s="592"/>
      <c r="G95" s="592"/>
      <c r="H95" s="592"/>
      <c r="I95" s="592"/>
      <c r="J95" s="592"/>
      <c r="K95" s="592"/>
      <c r="L95" s="592"/>
      <c r="M95" s="592"/>
      <c r="N95" s="592"/>
      <c r="O95" s="592"/>
      <c r="P95" s="592"/>
    </row>
    <row r="96" spans="1:16" s="1" customFormat="1" ht="15.75" customHeight="1">
      <c r="A96" s="172" t="s">
        <v>49</v>
      </c>
      <c r="B96" s="592" t="s">
        <v>157</v>
      </c>
      <c r="C96" s="592"/>
      <c r="D96" s="592"/>
      <c r="E96" s="592"/>
      <c r="F96" s="592"/>
      <c r="G96" s="592"/>
      <c r="H96" s="592"/>
      <c r="I96" s="592"/>
      <c r="J96" s="592"/>
      <c r="K96" s="592"/>
      <c r="L96" s="592"/>
      <c r="M96" s="592"/>
      <c r="N96" s="592"/>
      <c r="O96" s="592"/>
      <c r="P96" s="592"/>
    </row>
    <row r="97" spans="1:16" s="1" customFormat="1" ht="12" customHeight="1">
      <c r="A97" s="173"/>
      <c r="B97" s="174"/>
      <c r="C97" s="174"/>
      <c r="D97" s="174"/>
      <c r="E97" s="174"/>
      <c r="F97" s="174"/>
      <c r="G97" s="174"/>
      <c r="H97" s="174"/>
      <c r="I97" s="174"/>
      <c r="J97" s="174"/>
      <c r="K97" s="174"/>
      <c r="L97" s="9"/>
      <c r="M97" s="9"/>
      <c r="N97" s="9"/>
      <c r="O97" s="9"/>
      <c r="P97" s="139" t="s">
        <v>19</v>
      </c>
    </row>
    <row r="98" spans="1:16" s="1" customFormat="1" ht="15.75" customHeight="1">
      <c r="A98" s="428" t="s">
        <v>89</v>
      </c>
      <c r="B98" s="464" t="s">
        <v>50</v>
      </c>
      <c r="C98" s="464"/>
      <c r="D98" s="464"/>
      <c r="E98" s="465" t="s">
        <v>148</v>
      </c>
      <c r="F98" s="465"/>
      <c r="G98" s="465"/>
      <c r="H98" s="465"/>
      <c r="I98" s="465" t="s">
        <v>149</v>
      </c>
      <c r="J98" s="466"/>
      <c r="K98" s="466"/>
      <c r="L98" s="467"/>
      <c r="M98" s="467" t="s">
        <v>150</v>
      </c>
      <c r="N98" s="467"/>
      <c r="O98" s="467"/>
      <c r="P98" s="467"/>
    </row>
    <row r="99" spans="1:16" s="1" customFormat="1" ht="62.25" customHeight="1">
      <c r="A99" s="428"/>
      <c r="B99" s="464"/>
      <c r="C99" s="464"/>
      <c r="D99" s="464"/>
      <c r="E99" s="41" t="s">
        <v>86</v>
      </c>
      <c r="F99" s="41" t="s">
        <v>52</v>
      </c>
      <c r="G99" s="54" t="s">
        <v>13</v>
      </c>
      <c r="H99" s="41" t="s">
        <v>78</v>
      </c>
      <c r="I99" s="207" t="s">
        <v>86</v>
      </c>
      <c r="J99" s="207" t="s">
        <v>52</v>
      </c>
      <c r="K99" s="286" t="s">
        <v>13</v>
      </c>
      <c r="L99" s="207" t="s">
        <v>79</v>
      </c>
      <c r="M99" s="41" t="s">
        <v>86</v>
      </c>
      <c r="N99" s="41" t="s">
        <v>87</v>
      </c>
      <c r="O99" s="54" t="s">
        <v>13</v>
      </c>
      <c r="P99" s="41" t="s">
        <v>80</v>
      </c>
    </row>
    <row r="100" spans="1:16" s="1" customFormat="1" ht="15.75" customHeight="1">
      <c r="A100" s="76">
        <v>1</v>
      </c>
      <c r="B100" s="593">
        <v>2</v>
      </c>
      <c r="C100" s="593"/>
      <c r="D100" s="593"/>
      <c r="E100" s="176">
        <v>3</v>
      </c>
      <c r="F100" s="176">
        <v>4</v>
      </c>
      <c r="G100" s="176">
        <v>5</v>
      </c>
      <c r="H100" s="176">
        <v>6</v>
      </c>
      <c r="I100" s="176">
        <v>7</v>
      </c>
      <c r="J100" s="176">
        <v>8</v>
      </c>
      <c r="K100" s="176">
        <v>9</v>
      </c>
      <c r="L100" s="176">
        <v>10</v>
      </c>
      <c r="M100" s="176">
        <v>11</v>
      </c>
      <c r="N100" s="75">
        <v>12</v>
      </c>
      <c r="O100" s="75">
        <v>13</v>
      </c>
      <c r="P100" s="75">
        <v>14</v>
      </c>
    </row>
    <row r="101" spans="1:16" s="1" customFormat="1" ht="34.5" customHeight="1">
      <c r="A101" s="13">
        <v>1</v>
      </c>
      <c r="B101" s="591" t="s">
        <v>273</v>
      </c>
      <c r="C101" s="591"/>
      <c r="D101" s="591"/>
      <c r="E101" s="40">
        <v>1215368</v>
      </c>
      <c r="F101" s="40">
        <f t="shared" ref="F101:O101" si="7">F102</f>
        <v>0</v>
      </c>
      <c r="G101" s="40">
        <f t="shared" si="7"/>
        <v>0</v>
      </c>
      <c r="H101" s="40">
        <f>H102+SUM(E101+F101)</f>
        <v>1241118</v>
      </c>
      <c r="I101" s="40">
        <v>1476185</v>
      </c>
      <c r="J101" s="40">
        <f t="shared" si="7"/>
        <v>0</v>
      </c>
      <c r="K101" s="40">
        <f t="shared" si="7"/>
        <v>0</v>
      </c>
      <c r="L101" s="40">
        <f>I101+J101</f>
        <v>1476185</v>
      </c>
      <c r="M101" s="40">
        <v>1564375</v>
      </c>
      <c r="N101" s="40">
        <f t="shared" si="7"/>
        <v>0</v>
      </c>
      <c r="O101" s="40">
        <f t="shared" si="7"/>
        <v>0</v>
      </c>
      <c r="P101" s="40">
        <f>P102+SUM(M101+N101)</f>
        <v>1609800</v>
      </c>
    </row>
    <row r="102" spans="1:16" s="1" customFormat="1" ht="36" customHeight="1">
      <c r="A102" s="13">
        <v>2</v>
      </c>
      <c r="B102" s="591" t="s">
        <v>274</v>
      </c>
      <c r="C102" s="591"/>
      <c r="D102" s="591"/>
      <c r="E102" s="255">
        <v>25750</v>
      </c>
      <c r="F102" s="255"/>
      <c r="G102" s="255"/>
      <c r="H102" s="339">
        <f>E102+F102</f>
        <v>25750</v>
      </c>
      <c r="I102" s="255">
        <v>28700</v>
      </c>
      <c r="J102" s="40"/>
      <c r="K102" s="40"/>
      <c r="L102" s="40">
        <f>I102+J102</f>
        <v>28700</v>
      </c>
      <c r="M102" s="40">
        <v>45425</v>
      </c>
      <c r="N102" s="40"/>
      <c r="O102" s="41"/>
      <c r="P102" s="177">
        <f>M102+N102</f>
        <v>45425</v>
      </c>
    </row>
    <row r="103" spans="1:16" s="1" customFormat="1" ht="18.75" customHeight="1">
      <c r="A103" s="176"/>
      <c r="B103" s="591" t="s">
        <v>12</v>
      </c>
      <c r="C103" s="591"/>
      <c r="D103" s="591"/>
      <c r="E103" s="40">
        <f>E101</f>
        <v>1215368</v>
      </c>
      <c r="F103" s="40">
        <f t="shared" ref="F103:P103" si="8">F101</f>
        <v>0</v>
      </c>
      <c r="G103" s="40">
        <f t="shared" si="8"/>
        <v>0</v>
      </c>
      <c r="H103" s="40">
        <f t="shared" si="8"/>
        <v>1241118</v>
      </c>
      <c r="I103" s="40">
        <f>I101+I102</f>
        <v>1504885</v>
      </c>
      <c r="J103" s="40">
        <f t="shared" si="8"/>
        <v>0</v>
      </c>
      <c r="K103" s="40">
        <f t="shared" si="8"/>
        <v>0</v>
      </c>
      <c r="L103" s="40">
        <f>I103+J103</f>
        <v>1504885</v>
      </c>
      <c r="M103" s="40">
        <f>M101+M102</f>
        <v>1609800</v>
      </c>
      <c r="N103" s="40">
        <f t="shared" si="8"/>
        <v>0</v>
      </c>
      <c r="O103" s="40">
        <f t="shared" si="8"/>
        <v>0</v>
      </c>
      <c r="P103" s="40">
        <f t="shared" si="8"/>
        <v>1609800</v>
      </c>
    </row>
    <row r="104" spans="1:16" s="1" customFormat="1" ht="15.75" customHeight="1">
      <c r="A104" s="178" t="s">
        <v>8</v>
      </c>
      <c r="B104" s="592" t="s">
        <v>158</v>
      </c>
      <c r="C104" s="592"/>
      <c r="D104" s="592"/>
      <c r="E104" s="592"/>
      <c r="F104" s="592"/>
      <c r="G104" s="592"/>
      <c r="H104" s="592"/>
      <c r="I104" s="592"/>
      <c r="J104" s="592"/>
      <c r="K104" s="592"/>
      <c r="L104" s="592"/>
      <c r="M104" s="592"/>
      <c r="N104" s="592"/>
      <c r="O104" s="592"/>
      <c r="P104" s="592"/>
    </row>
    <row r="105" spans="1:16" ht="14.25" customHeight="1">
      <c r="A105" s="114"/>
      <c r="B105" s="121"/>
      <c r="C105" s="121"/>
      <c r="D105" s="121"/>
      <c r="E105" s="121"/>
      <c r="F105" s="121"/>
      <c r="G105" s="121"/>
      <c r="H105" s="122"/>
      <c r="I105" s="122"/>
      <c r="J105" s="123"/>
      <c r="K105" s="122"/>
      <c r="L105" s="122"/>
      <c r="M105" s="123"/>
      <c r="N105" s="123"/>
      <c r="O105" s="123"/>
      <c r="P105" s="179" t="s">
        <v>19</v>
      </c>
    </row>
    <row r="106" spans="1:16" s="1" customFormat="1" ht="18.75" customHeight="1">
      <c r="A106" s="428" t="s">
        <v>89</v>
      </c>
      <c r="B106" s="585" t="s">
        <v>50</v>
      </c>
      <c r="C106" s="586"/>
      <c r="D106" s="586"/>
      <c r="E106" s="586"/>
      <c r="F106" s="586"/>
      <c r="G106" s="586"/>
      <c r="H106" s="587"/>
      <c r="I106" s="472" t="s">
        <v>15</v>
      </c>
      <c r="J106" s="598"/>
      <c r="K106" s="598"/>
      <c r="L106" s="548"/>
      <c r="M106" s="572" t="s">
        <v>151</v>
      </c>
      <c r="N106" s="598"/>
      <c r="O106" s="598"/>
      <c r="P106" s="548"/>
    </row>
    <row r="107" spans="1:16" s="1" customFormat="1" ht="65.25" customHeight="1">
      <c r="A107" s="428"/>
      <c r="B107" s="588"/>
      <c r="C107" s="589"/>
      <c r="D107" s="589"/>
      <c r="E107" s="589"/>
      <c r="F107" s="589"/>
      <c r="G107" s="589"/>
      <c r="H107" s="590"/>
      <c r="I107" s="149" t="s">
        <v>86</v>
      </c>
      <c r="J107" s="13" t="s">
        <v>87</v>
      </c>
      <c r="K107" s="54" t="s">
        <v>13</v>
      </c>
      <c r="L107" s="41" t="s">
        <v>78</v>
      </c>
      <c r="M107" s="148" t="s">
        <v>86</v>
      </c>
      <c r="N107" s="13" t="s">
        <v>87</v>
      </c>
      <c r="O107" s="54" t="s">
        <v>13</v>
      </c>
      <c r="P107" s="41" t="s">
        <v>79</v>
      </c>
    </row>
    <row r="108" spans="1:16" s="3" customFormat="1" ht="16.5" customHeight="1">
      <c r="A108" s="76">
        <v>1</v>
      </c>
      <c r="B108" s="417">
        <v>2</v>
      </c>
      <c r="C108" s="418"/>
      <c r="D108" s="418"/>
      <c r="E108" s="418"/>
      <c r="F108" s="418"/>
      <c r="G108" s="418"/>
      <c r="H108" s="419"/>
      <c r="I108" s="180">
        <v>3</v>
      </c>
      <c r="J108" s="181">
        <v>4</v>
      </c>
      <c r="K108" s="182">
        <v>5</v>
      </c>
      <c r="L108" s="41">
        <v>6</v>
      </c>
      <c r="M108" s="183">
        <v>7</v>
      </c>
      <c r="N108" s="183">
        <v>8</v>
      </c>
      <c r="O108" s="181">
        <v>9</v>
      </c>
      <c r="P108" s="182">
        <v>10</v>
      </c>
    </row>
    <row r="109" spans="1:16" s="1" customFormat="1" ht="15.75">
      <c r="A109" s="13">
        <v>1</v>
      </c>
      <c r="B109" s="413" t="s">
        <v>273</v>
      </c>
      <c r="C109" s="414"/>
      <c r="D109" s="414"/>
      <c r="E109" s="414"/>
      <c r="F109" s="414"/>
      <c r="G109" s="414"/>
      <c r="H109" s="415"/>
      <c r="I109" s="184">
        <v>1687760</v>
      </c>
      <c r="J109" s="184">
        <f t="shared" ref="J109:O109" si="9">J110</f>
        <v>0</v>
      </c>
      <c r="K109" s="184">
        <f t="shared" si="9"/>
        <v>0</v>
      </c>
      <c r="L109" s="161">
        <f>I109+J109</f>
        <v>1687760</v>
      </c>
      <c r="M109" s="184">
        <v>1814750</v>
      </c>
      <c r="N109" s="184">
        <f t="shared" si="9"/>
        <v>0</v>
      </c>
      <c r="O109" s="184">
        <f t="shared" si="9"/>
        <v>0</v>
      </c>
      <c r="P109" s="311">
        <f>M109+N109</f>
        <v>1814750</v>
      </c>
    </row>
    <row r="110" spans="1:16" s="1" customFormat="1" ht="34.5" customHeight="1">
      <c r="A110" s="13">
        <v>2</v>
      </c>
      <c r="B110" s="413" t="s">
        <v>274</v>
      </c>
      <c r="C110" s="414"/>
      <c r="D110" s="414"/>
      <c r="E110" s="414"/>
      <c r="F110" s="414"/>
      <c r="G110" s="414"/>
      <c r="H110" s="415"/>
      <c r="I110" s="324">
        <v>47995</v>
      </c>
      <c r="J110" s="340"/>
      <c r="K110" s="255"/>
      <c r="L110" s="341">
        <f>I110+J110</f>
        <v>47995</v>
      </c>
      <c r="M110" s="342">
        <v>50540</v>
      </c>
      <c r="N110" s="161"/>
      <c r="O110" s="160"/>
      <c r="P110" s="161">
        <f>M110+N110</f>
        <v>50540</v>
      </c>
    </row>
    <row r="111" spans="1:16" s="1" customFormat="1" ht="17.25" customHeight="1">
      <c r="A111" s="142"/>
      <c r="B111" s="413" t="s">
        <v>12</v>
      </c>
      <c r="C111" s="414"/>
      <c r="D111" s="414"/>
      <c r="E111" s="414"/>
      <c r="F111" s="414"/>
      <c r="G111" s="414"/>
      <c r="H111" s="415"/>
      <c r="I111" s="319">
        <f t="shared" ref="I111:P111" si="10">I109+I110</f>
        <v>1735755</v>
      </c>
      <c r="J111" s="319">
        <f t="shared" si="10"/>
        <v>0</v>
      </c>
      <c r="K111" s="319">
        <f t="shared" si="10"/>
        <v>0</v>
      </c>
      <c r="L111" s="319">
        <f t="shared" si="10"/>
        <v>1735755</v>
      </c>
      <c r="M111" s="67">
        <f t="shared" si="10"/>
        <v>1865290</v>
      </c>
      <c r="N111" s="67">
        <f t="shared" si="10"/>
        <v>0</v>
      </c>
      <c r="O111" s="67">
        <f t="shared" si="10"/>
        <v>0</v>
      </c>
      <c r="P111" s="67">
        <f t="shared" si="10"/>
        <v>1865290</v>
      </c>
    </row>
    <row r="112" spans="1:16" ht="10.5" customHeight="1">
      <c r="A112" s="82"/>
      <c r="B112" s="82"/>
      <c r="C112" s="82"/>
      <c r="D112" s="82"/>
      <c r="E112" s="82"/>
      <c r="F112" s="82"/>
      <c r="G112" s="82"/>
      <c r="H112" s="124"/>
      <c r="I112" s="124"/>
      <c r="J112" s="124"/>
      <c r="K112" s="124"/>
      <c r="L112" s="124"/>
      <c r="M112" s="124"/>
      <c r="N112" s="124"/>
      <c r="O112" s="124"/>
      <c r="P112" s="124"/>
    </row>
    <row r="113" spans="1:16" s="1" customFormat="1" ht="15.75">
      <c r="A113" s="172" t="s">
        <v>98</v>
      </c>
      <c r="B113" s="471" t="s">
        <v>135</v>
      </c>
      <c r="C113" s="471"/>
      <c r="D113" s="471"/>
      <c r="E113" s="471"/>
      <c r="F113" s="471"/>
      <c r="G113" s="471"/>
      <c r="H113" s="471"/>
      <c r="I113" s="471"/>
      <c r="J113" s="471"/>
      <c r="K113" s="471"/>
      <c r="L113" s="471"/>
      <c r="M113" s="471"/>
      <c r="N113" s="471"/>
      <c r="O113" s="471"/>
      <c r="P113" s="471"/>
    </row>
    <row r="114" spans="1:16" s="1" customFormat="1" ht="15.75">
      <c r="A114" s="172" t="s">
        <v>7</v>
      </c>
      <c r="B114" s="471" t="s">
        <v>159</v>
      </c>
      <c r="C114" s="471"/>
      <c r="D114" s="471"/>
      <c r="E114" s="471"/>
      <c r="F114" s="471"/>
      <c r="G114" s="471"/>
      <c r="H114" s="471"/>
      <c r="I114" s="471"/>
      <c r="J114" s="471"/>
      <c r="K114" s="471"/>
      <c r="L114" s="471"/>
      <c r="M114" s="471"/>
      <c r="N114" s="471"/>
      <c r="O114" s="471"/>
      <c r="P114" s="471"/>
    </row>
    <row r="115" spans="1:16" s="1" customFormat="1" ht="15.75">
      <c r="A115" s="172"/>
      <c r="B115" s="185"/>
      <c r="C115" s="185"/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  <c r="N115" s="185"/>
      <c r="O115" s="185"/>
      <c r="P115" s="179" t="s">
        <v>19</v>
      </c>
    </row>
    <row r="116" spans="1:16" s="1" customFormat="1" ht="15.75">
      <c r="A116" s="428" t="s">
        <v>89</v>
      </c>
      <c r="B116" s="434" t="s">
        <v>91</v>
      </c>
      <c r="C116" s="594"/>
      <c r="D116" s="435"/>
      <c r="E116" s="448" t="s">
        <v>92</v>
      </c>
      <c r="F116" s="434" t="s">
        <v>93</v>
      </c>
      <c r="G116" s="435"/>
      <c r="H116" s="585" t="s">
        <v>148</v>
      </c>
      <c r="I116" s="586"/>
      <c r="J116" s="587"/>
      <c r="K116" s="408" t="s">
        <v>160</v>
      </c>
      <c r="L116" s="410"/>
      <c r="M116" s="410"/>
      <c r="N116" s="425" t="s">
        <v>150</v>
      </c>
      <c r="O116" s="425"/>
      <c r="P116" s="425"/>
    </row>
    <row r="117" spans="1:16" s="1" customFormat="1" ht="31.5">
      <c r="A117" s="428"/>
      <c r="B117" s="436"/>
      <c r="C117" s="595"/>
      <c r="D117" s="437"/>
      <c r="E117" s="448"/>
      <c r="F117" s="436"/>
      <c r="G117" s="437"/>
      <c r="H117" s="13" t="s">
        <v>86</v>
      </c>
      <c r="I117" s="13" t="s">
        <v>52</v>
      </c>
      <c r="J117" s="13" t="s">
        <v>51</v>
      </c>
      <c r="K117" s="13" t="s">
        <v>86</v>
      </c>
      <c r="L117" s="13" t="s">
        <v>87</v>
      </c>
      <c r="M117" s="13" t="s">
        <v>54</v>
      </c>
      <c r="N117" s="13" t="s">
        <v>86</v>
      </c>
      <c r="O117" s="13" t="s">
        <v>52</v>
      </c>
      <c r="P117" s="13" t="s">
        <v>80</v>
      </c>
    </row>
    <row r="118" spans="1:16" s="1" customFormat="1" ht="12.75" customHeight="1">
      <c r="A118" s="186">
        <v>1</v>
      </c>
      <c r="B118" s="187">
        <v>2</v>
      </c>
      <c r="C118" s="188"/>
      <c r="D118" s="188"/>
      <c r="E118" s="189">
        <v>3</v>
      </c>
      <c r="F118" s="408">
        <v>4</v>
      </c>
      <c r="G118" s="409"/>
      <c r="H118" s="137">
        <v>5</v>
      </c>
      <c r="I118" s="137">
        <v>6</v>
      </c>
      <c r="J118" s="137">
        <v>7</v>
      </c>
      <c r="K118" s="190">
        <v>8</v>
      </c>
      <c r="L118" s="191">
        <v>9</v>
      </c>
      <c r="M118" s="191">
        <v>10</v>
      </c>
      <c r="N118" s="191">
        <v>11</v>
      </c>
      <c r="O118" s="191">
        <v>12</v>
      </c>
      <c r="P118" s="191">
        <v>13</v>
      </c>
    </row>
    <row r="119" spans="1:16" s="1" customFormat="1" ht="15.75">
      <c r="A119" s="192"/>
      <c r="B119" s="583" t="s">
        <v>94</v>
      </c>
      <c r="C119" s="427"/>
      <c r="D119" s="584"/>
      <c r="E119" s="17"/>
      <c r="F119" s="408"/>
      <c r="G119" s="409"/>
      <c r="H119" s="17"/>
      <c r="I119" s="17"/>
      <c r="J119" s="17"/>
      <c r="K119" s="193"/>
      <c r="L119" s="193"/>
      <c r="M119" s="193"/>
      <c r="N119" s="193"/>
      <c r="O119" s="193"/>
      <c r="P119" s="193"/>
    </row>
    <row r="120" spans="1:16" s="1" customFormat="1" ht="15.75">
      <c r="A120" s="325"/>
      <c r="B120" s="438" t="s">
        <v>275</v>
      </c>
      <c r="C120" s="439"/>
      <c r="D120" s="440"/>
      <c r="E120" s="13" t="s">
        <v>236</v>
      </c>
      <c r="F120" s="408" t="s">
        <v>237</v>
      </c>
      <c r="G120" s="409"/>
      <c r="H120" s="184">
        <v>1</v>
      </c>
      <c r="I120" s="184"/>
      <c r="J120" s="184">
        <f>SUM(H120:I120)</f>
        <v>1</v>
      </c>
      <c r="K120" s="31">
        <v>1</v>
      </c>
      <c r="L120" s="31"/>
      <c r="M120" s="31">
        <f>SUM(K120:L120)</f>
        <v>1</v>
      </c>
      <c r="N120" s="31">
        <v>1</v>
      </c>
      <c r="O120" s="31"/>
      <c r="P120" s="31">
        <f>SUM(N120:O120)</f>
        <v>1</v>
      </c>
    </row>
    <row r="121" spans="1:16" s="1" customFormat="1" ht="15.75" customHeight="1">
      <c r="A121" s="312"/>
      <c r="B121" s="468" t="s">
        <v>235</v>
      </c>
      <c r="C121" s="469"/>
      <c r="D121" s="470"/>
      <c r="E121" s="31" t="s">
        <v>236</v>
      </c>
      <c r="F121" s="408" t="s">
        <v>237</v>
      </c>
      <c r="G121" s="409"/>
      <c r="H121" s="313">
        <v>9</v>
      </c>
      <c r="I121" s="313"/>
      <c r="J121" s="313">
        <f>SUM(H121:I121)</f>
        <v>9</v>
      </c>
      <c r="K121" s="31">
        <v>9</v>
      </c>
      <c r="L121" s="31"/>
      <c r="M121" s="31">
        <f>SUM(K121:L121)</f>
        <v>9</v>
      </c>
      <c r="N121" s="31">
        <v>9</v>
      </c>
      <c r="O121" s="31"/>
      <c r="P121" s="31">
        <f>SUM(N121:O121)</f>
        <v>9</v>
      </c>
    </row>
    <row r="122" spans="1:16" s="1" customFormat="1" ht="15.75" customHeight="1">
      <c r="A122" s="312"/>
      <c r="B122" s="468" t="s">
        <v>276</v>
      </c>
      <c r="C122" s="469"/>
      <c r="D122" s="470"/>
      <c r="E122" s="31" t="s">
        <v>236</v>
      </c>
      <c r="F122" s="446" t="s">
        <v>277</v>
      </c>
      <c r="G122" s="447"/>
      <c r="H122" s="343">
        <v>2</v>
      </c>
      <c r="I122" s="343"/>
      <c r="J122" s="343">
        <f>SUM(H122:I122)</f>
        <v>2</v>
      </c>
      <c r="K122" s="344">
        <v>2</v>
      </c>
      <c r="L122" s="344"/>
      <c r="M122" s="344">
        <f>SUM(K122:L122)</f>
        <v>2</v>
      </c>
      <c r="N122" s="344">
        <v>2</v>
      </c>
      <c r="O122" s="31"/>
      <c r="P122" s="31">
        <f>SUM(N122:O122)</f>
        <v>2</v>
      </c>
    </row>
    <row r="123" spans="1:16" s="1" customFormat="1" ht="15.75">
      <c r="A123" s="195"/>
      <c r="B123" s="196" t="s">
        <v>95</v>
      </c>
      <c r="C123" s="197"/>
      <c r="D123" s="197"/>
      <c r="E123" s="31"/>
      <c r="F123" s="455"/>
      <c r="G123" s="456"/>
      <c r="H123" s="313"/>
      <c r="I123" s="313"/>
      <c r="J123" s="313"/>
      <c r="K123" s="31"/>
      <c r="L123" s="31"/>
      <c r="M123" s="31"/>
      <c r="N123" s="31"/>
      <c r="O123" s="31"/>
      <c r="P123" s="31"/>
    </row>
    <row r="124" spans="1:16" s="1" customFormat="1" ht="69" customHeight="1">
      <c r="A124" s="195"/>
      <c r="B124" s="413" t="s">
        <v>238</v>
      </c>
      <c r="C124" s="414"/>
      <c r="D124" s="415"/>
      <c r="E124" s="315" t="s">
        <v>236</v>
      </c>
      <c r="F124" s="432" t="s">
        <v>239</v>
      </c>
      <c r="G124" s="433"/>
      <c r="H124" s="313">
        <v>50</v>
      </c>
      <c r="I124" s="313"/>
      <c r="J124" s="313">
        <v>50</v>
      </c>
      <c r="K124" s="31">
        <v>50</v>
      </c>
      <c r="L124" s="31"/>
      <c r="M124" s="31">
        <v>50</v>
      </c>
      <c r="N124" s="31">
        <v>50</v>
      </c>
      <c r="O124" s="31"/>
      <c r="P124" s="31">
        <f>SUM(N124:O124)</f>
        <v>50</v>
      </c>
    </row>
    <row r="125" spans="1:16" s="1" customFormat="1" ht="32.25" customHeight="1">
      <c r="A125" s="195"/>
      <c r="B125" s="413" t="s">
        <v>241</v>
      </c>
      <c r="C125" s="414"/>
      <c r="D125" s="415"/>
      <c r="E125" s="315" t="s">
        <v>236</v>
      </c>
      <c r="F125" s="432" t="s">
        <v>242</v>
      </c>
      <c r="G125" s="433"/>
      <c r="H125" s="313">
        <v>13</v>
      </c>
      <c r="I125" s="313"/>
      <c r="J125" s="313">
        <v>13</v>
      </c>
      <c r="K125" s="31">
        <v>13</v>
      </c>
      <c r="L125" s="31"/>
      <c r="M125" s="31">
        <v>13</v>
      </c>
      <c r="N125" s="31">
        <v>25</v>
      </c>
      <c r="O125" s="31"/>
      <c r="P125" s="31">
        <v>25</v>
      </c>
    </row>
    <row r="126" spans="1:16" s="1" customFormat="1" ht="40.5" customHeight="1">
      <c r="A126" s="195"/>
      <c r="B126" s="413" t="s">
        <v>243</v>
      </c>
      <c r="C126" s="414"/>
      <c r="D126" s="415"/>
      <c r="E126" s="315" t="s">
        <v>240</v>
      </c>
      <c r="F126" s="432" t="s">
        <v>244</v>
      </c>
      <c r="G126" s="433"/>
      <c r="H126" s="313">
        <v>21300</v>
      </c>
      <c r="I126" s="313"/>
      <c r="J126" s="313">
        <f>SUM(H126:I126)</f>
        <v>21300</v>
      </c>
      <c r="K126" s="31">
        <v>22500</v>
      </c>
      <c r="L126" s="31"/>
      <c r="M126" s="31">
        <v>22500</v>
      </c>
      <c r="N126" s="31">
        <v>34000</v>
      </c>
      <c r="O126" s="31"/>
      <c r="P126" s="31">
        <f>SUM(N126:O126)</f>
        <v>34000</v>
      </c>
    </row>
    <row r="127" spans="1:16" s="1" customFormat="1" ht="15.75">
      <c r="A127" s="195"/>
      <c r="B127" s="441" t="s">
        <v>96</v>
      </c>
      <c r="C127" s="442"/>
      <c r="D127" s="443"/>
      <c r="E127" s="13"/>
      <c r="F127" s="432"/>
      <c r="G127" s="433"/>
      <c r="H127" s="313"/>
      <c r="I127" s="313"/>
      <c r="J127" s="313"/>
      <c r="K127" s="31"/>
      <c r="L127" s="31"/>
      <c r="M127" s="31"/>
      <c r="N127" s="31"/>
      <c r="O127" s="31"/>
      <c r="P127" s="31"/>
    </row>
    <row r="128" spans="1:16" s="1" customFormat="1" ht="39" customHeight="1">
      <c r="A128" s="198"/>
      <c r="B128" s="413" t="s">
        <v>245</v>
      </c>
      <c r="C128" s="414"/>
      <c r="D128" s="415"/>
      <c r="E128" s="137" t="s">
        <v>250</v>
      </c>
      <c r="F128" s="408" t="s">
        <v>251</v>
      </c>
      <c r="G128" s="409"/>
      <c r="H128" s="326">
        <f>E103</f>
        <v>1215368</v>
      </c>
      <c r="I128" s="313"/>
      <c r="J128" s="313">
        <f>SUM(H128:I128)</f>
        <v>1215368</v>
      </c>
      <c r="K128" s="237">
        <f>I103</f>
        <v>1504885</v>
      </c>
      <c r="L128" s="31"/>
      <c r="M128" s="31">
        <f>SUM(K128:L128)</f>
        <v>1504885</v>
      </c>
      <c r="N128" s="237">
        <f>M103</f>
        <v>1609800</v>
      </c>
      <c r="O128" s="31"/>
      <c r="P128" s="31">
        <f>SUM(N128:O128)</f>
        <v>1609800</v>
      </c>
    </row>
    <row r="129" spans="1:16" s="1" customFormat="1" ht="39" customHeight="1">
      <c r="A129" s="198"/>
      <c r="B129" s="413" t="s">
        <v>246</v>
      </c>
      <c r="C129" s="414"/>
      <c r="D129" s="415"/>
      <c r="E129" s="137" t="s">
        <v>250</v>
      </c>
      <c r="F129" s="408" t="s">
        <v>251</v>
      </c>
      <c r="G129" s="409"/>
      <c r="H129" s="313">
        <f>H128/(H121+H122)</f>
        <v>110488</v>
      </c>
      <c r="I129" s="313"/>
      <c r="J129" s="313">
        <f>SUM(H129:I129)</f>
        <v>110488</v>
      </c>
      <c r="K129" s="327">
        <f>K128/(K121+K122)</f>
        <v>136807.72727272726</v>
      </c>
      <c r="L129" s="328"/>
      <c r="M129" s="328">
        <f>SUM(K129:L129)</f>
        <v>136807.72727272726</v>
      </c>
      <c r="N129" s="327">
        <f>N128/(N121+N122)</f>
        <v>146345.45454545456</v>
      </c>
      <c r="O129" s="328"/>
      <c r="P129" s="328">
        <f>SUM(N129:O129)</f>
        <v>146345.45454545456</v>
      </c>
    </row>
    <row r="130" spans="1:16" s="1" customFormat="1" ht="36.75" customHeight="1">
      <c r="A130" s="198"/>
      <c r="B130" s="413" t="s">
        <v>247</v>
      </c>
      <c r="C130" s="414"/>
      <c r="D130" s="415"/>
      <c r="E130" s="137" t="s">
        <v>250</v>
      </c>
      <c r="F130" s="408" t="s">
        <v>251</v>
      </c>
      <c r="G130" s="409"/>
      <c r="H130" s="313">
        <f>ROUND(H128/H124,0)</f>
        <v>24307</v>
      </c>
      <c r="I130" s="313"/>
      <c r="J130" s="313">
        <f>SUM(H130:I130)</f>
        <v>24307</v>
      </c>
      <c r="K130" s="313">
        <f>ROUND(K128/K124,0)</f>
        <v>30098</v>
      </c>
      <c r="L130" s="31"/>
      <c r="M130" s="31">
        <f>SUM(K130:L130)</f>
        <v>30098</v>
      </c>
      <c r="N130" s="313">
        <f>ROUND(N128/N124,0)</f>
        <v>32196</v>
      </c>
      <c r="O130" s="31"/>
      <c r="P130" s="31">
        <f>SUM(N130:O130)</f>
        <v>32196</v>
      </c>
    </row>
    <row r="131" spans="1:16" s="1" customFormat="1" ht="45.75" customHeight="1">
      <c r="A131" s="198"/>
      <c r="B131" s="413" t="s">
        <v>248</v>
      </c>
      <c r="C131" s="414"/>
      <c r="D131" s="415"/>
      <c r="E131" s="137" t="s">
        <v>250</v>
      </c>
      <c r="F131" s="408" t="s">
        <v>251</v>
      </c>
      <c r="G131" s="409"/>
      <c r="H131" s="343">
        <f>ROUND(E102/H125,0)</f>
        <v>1981</v>
      </c>
      <c r="I131" s="343"/>
      <c r="J131" s="343">
        <f>SUM(H131:I131)</f>
        <v>1981</v>
      </c>
      <c r="K131" s="313">
        <f>ROUND(I102/K125,0)</f>
        <v>2208</v>
      </c>
      <c r="L131" s="31"/>
      <c r="M131" s="31">
        <f>SUM(K131:L131)</f>
        <v>2208</v>
      </c>
      <c r="N131" s="313">
        <f>ROUND(M102/N125,0)</f>
        <v>1817</v>
      </c>
      <c r="O131" s="31"/>
      <c r="P131" s="31">
        <f>SUM(N131:O131)</f>
        <v>1817</v>
      </c>
    </row>
    <row r="132" spans="1:16" s="1" customFormat="1" ht="54.75" customHeight="1">
      <c r="A132" s="198"/>
      <c r="B132" s="413" t="s">
        <v>249</v>
      </c>
      <c r="C132" s="414"/>
      <c r="D132" s="415"/>
      <c r="E132" s="137" t="s">
        <v>250</v>
      </c>
      <c r="F132" s="408" t="s">
        <v>251</v>
      </c>
      <c r="G132" s="409"/>
      <c r="H132" s="343">
        <f>ROUND(E102/H126,0)</f>
        <v>1</v>
      </c>
      <c r="I132" s="343"/>
      <c r="J132" s="343">
        <f>SUM(H132:I132)</f>
        <v>1</v>
      </c>
      <c r="K132" s="326">
        <f>ROUND(I102/K126,0)</f>
        <v>1</v>
      </c>
      <c r="L132" s="31"/>
      <c r="M132" s="237">
        <f>SUM(K132:L132)</f>
        <v>1</v>
      </c>
      <c r="N132" s="326">
        <f>ROUND(M102/N126,0)</f>
        <v>1</v>
      </c>
      <c r="O132" s="237"/>
      <c r="P132" s="237">
        <f>SUM(N132:O132)</f>
        <v>1</v>
      </c>
    </row>
    <row r="133" spans="1:16" s="1" customFormat="1" ht="15.75" customHeight="1">
      <c r="A133" s="198"/>
      <c r="B133" s="441" t="s">
        <v>97</v>
      </c>
      <c r="C133" s="442"/>
      <c r="D133" s="443"/>
      <c r="E133" s="13"/>
      <c r="F133" s="408"/>
      <c r="G133" s="409"/>
      <c r="H133" s="313"/>
      <c r="I133" s="313"/>
      <c r="J133" s="313"/>
      <c r="K133" s="31"/>
      <c r="L133" s="31"/>
      <c r="M133" s="31"/>
      <c r="N133" s="31"/>
      <c r="O133" s="31"/>
      <c r="P133" s="31"/>
    </row>
    <row r="134" spans="1:16" s="1" customFormat="1" ht="36" customHeight="1">
      <c r="A134" s="198"/>
      <c r="B134" s="413" t="s">
        <v>252</v>
      </c>
      <c r="C134" s="414"/>
      <c r="D134" s="415"/>
      <c r="E134" s="13" t="s">
        <v>254</v>
      </c>
      <c r="F134" s="408" t="s">
        <v>251</v>
      </c>
      <c r="G134" s="409"/>
      <c r="H134" s="313">
        <v>100</v>
      </c>
      <c r="I134" s="313"/>
      <c r="J134" s="313">
        <v>100</v>
      </c>
      <c r="K134" s="31">
        <v>100</v>
      </c>
      <c r="L134" s="31"/>
      <c r="M134" s="31">
        <v>100</v>
      </c>
      <c r="N134" s="31">
        <v>100</v>
      </c>
      <c r="O134" s="31"/>
      <c r="P134" s="31">
        <v>100</v>
      </c>
    </row>
    <row r="135" spans="1:16" s="1" customFormat="1" ht="58.5" customHeight="1">
      <c r="A135" s="198"/>
      <c r="B135" s="413" t="s">
        <v>253</v>
      </c>
      <c r="C135" s="414"/>
      <c r="D135" s="415"/>
      <c r="E135" s="13" t="s">
        <v>254</v>
      </c>
      <c r="F135" s="408" t="s">
        <v>251</v>
      </c>
      <c r="G135" s="409"/>
      <c r="H135" s="313"/>
      <c r="I135" s="313"/>
      <c r="J135" s="313"/>
      <c r="K135" s="31">
        <v>106</v>
      </c>
      <c r="L135" s="31"/>
      <c r="M135" s="31">
        <v>106</v>
      </c>
      <c r="N135" s="31">
        <v>160</v>
      </c>
      <c r="O135" s="31"/>
      <c r="P135" s="31">
        <v>160</v>
      </c>
    </row>
    <row r="136" spans="1:16" s="1" customFormat="1" ht="15.75" hidden="1" customHeight="1">
      <c r="A136" s="198"/>
      <c r="B136" s="413"/>
      <c r="C136" s="414"/>
      <c r="D136" s="415"/>
      <c r="E136" s="31"/>
      <c r="F136" s="408"/>
      <c r="G136" s="409"/>
      <c r="H136" s="194"/>
      <c r="I136" s="194"/>
      <c r="J136" s="194"/>
      <c r="K136" s="137"/>
      <c r="L136" s="137"/>
      <c r="M136" s="137"/>
      <c r="N136" s="137"/>
      <c r="O136" s="137"/>
      <c r="P136" s="193"/>
    </row>
    <row r="137" spans="1:16" s="1" customFormat="1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s="1" customFormat="1" ht="15.75">
      <c r="A138" s="172" t="s">
        <v>8</v>
      </c>
      <c r="B138" s="471" t="s">
        <v>161</v>
      </c>
      <c r="C138" s="471"/>
      <c r="D138" s="471"/>
      <c r="E138" s="471"/>
      <c r="F138" s="471"/>
      <c r="G138" s="471"/>
      <c r="H138" s="471"/>
      <c r="I138" s="471"/>
      <c r="J138" s="471"/>
      <c r="K138" s="471"/>
      <c r="L138" s="471"/>
      <c r="M138" s="471"/>
      <c r="N138" s="471"/>
      <c r="O138" s="471"/>
      <c r="P138" s="471"/>
    </row>
    <row r="139" spans="1:16" s="1" customFormat="1" ht="15.75">
      <c r="A139" s="172"/>
      <c r="B139" s="185"/>
      <c r="C139" s="185"/>
      <c r="D139" s="185"/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5"/>
      <c r="P139" s="179" t="s">
        <v>19</v>
      </c>
    </row>
    <row r="140" spans="1:16" s="1" customFormat="1" ht="15.75" customHeight="1">
      <c r="A140" s="582" t="s">
        <v>89</v>
      </c>
      <c r="B140" s="425" t="s">
        <v>91</v>
      </c>
      <c r="C140" s="425"/>
      <c r="D140" s="425"/>
      <c r="E140" s="425"/>
      <c r="F140" s="419" t="s">
        <v>92</v>
      </c>
      <c r="G140" s="417"/>
      <c r="H140" s="448" t="s">
        <v>93</v>
      </c>
      <c r="I140" s="448"/>
      <c r="J140" s="448"/>
      <c r="K140" s="489" t="s">
        <v>15</v>
      </c>
      <c r="L140" s="489"/>
      <c r="M140" s="489"/>
      <c r="N140" s="538" t="s">
        <v>151</v>
      </c>
      <c r="O140" s="538"/>
      <c r="P140" s="513"/>
    </row>
    <row r="141" spans="1:16" s="1" customFormat="1" ht="31.5" customHeight="1">
      <c r="A141" s="582"/>
      <c r="B141" s="425"/>
      <c r="C141" s="425"/>
      <c r="D141" s="425"/>
      <c r="E141" s="425"/>
      <c r="F141" s="419"/>
      <c r="G141" s="417"/>
      <c r="H141" s="448"/>
      <c r="I141" s="448"/>
      <c r="J141" s="448"/>
      <c r="K141" s="13" t="s">
        <v>86</v>
      </c>
      <c r="L141" s="13" t="s">
        <v>87</v>
      </c>
      <c r="M141" s="13" t="s">
        <v>51</v>
      </c>
      <c r="N141" s="13" t="s">
        <v>86</v>
      </c>
      <c r="O141" s="13" t="s">
        <v>87</v>
      </c>
      <c r="P141" s="13" t="s">
        <v>54</v>
      </c>
    </row>
    <row r="142" spans="1:16" s="1" customFormat="1" ht="15.75">
      <c r="A142" s="208">
        <v>1</v>
      </c>
      <c r="B142" s="425">
        <v>2</v>
      </c>
      <c r="C142" s="425"/>
      <c r="D142" s="425"/>
      <c r="E142" s="425"/>
      <c r="F142" s="449">
        <v>3</v>
      </c>
      <c r="G142" s="449"/>
      <c r="H142" s="448">
        <v>4</v>
      </c>
      <c r="I142" s="448"/>
      <c r="J142" s="448"/>
      <c r="K142" s="13">
        <v>5</v>
      </c>
      <c r="L142" s="13">
        <v>6</v>
      </c>
      <c r="M142" s="39">
        <v>7</v>
      </c>
      <c r="N142" s="39">
        <v>8</v>
      </c>
      <c r="O142" s="39">
        <v>9</v>
      </c>
      <c r="P142" s="39">
        <v>10</v>
      </c>
    </row>
    <row r="143" spans="1:16" s="1" customFormat="1" ht="15.75">
      <c r="A143" s="329"/>
      <c r="B143" s="426" t="s">
        <v>94</v>
      </c>
      <c r="C143" s="427"/>
      <c r="D143" s="427"/>
      <c r="E143" s="427"/>
      <c r="F143" s="448"/>
      <c r="G143" s="417"/>
      <c r="H143" s="448"/>
      <c r="I143" s="448"/>
      <c r="J143" s="448"/>
      <c r="K143" s="17"/>
      <c r="L143" s="17"/>
      <c r="M143" s="209"/>
      <c r="N143" s="209"/>
      <c r="O143" s="209"/>
      <c r="P143" s="209"/>
    </row>
    <row r="144" spans="1:16" s="1" customFormat="1" ht="15.75" customHeight="1">
      <c r="A144" s="332"/>
      <c r="B144" s="438" t="s">
        <v>275</v>
      </c>
      <c r="C144" s="439"/>
      <c r="D144" s="439"/>
      <c r="E144" s="440"/>
      <c r="F144" s="417" t="s">
        <v>236</v>
      </c>
      <c r="G144" s="419"/>
      <c r="H144" s="448" t="s">
        <v>237</v>
      </c>
      <c r="I144" s="448"/>
      <c r="J144" s="448"/>
      <c r="K144" s="13">
        <v>1</v>
      </c>
      <c r="L144" s="17"/>
      <c r="M144" s="314">
        <f>K144+L144</f>
        <v>1</v>
      </c>
      <c r="N144" s="314">
        <v>1</v>
      </c>
      <c r="O144" s="209"/>
      <c r="P144" s="314">
        <f>N144+O144</f>
        <v>1</v>
      </c>
    </row>
    <row r="145" spans="1:16" s="1" customFormat="1" ht="15.75">
      <c r="A145" s="325"/>
      <c r="B145" s="331" t="s">
        <v>235</v>
      </c>
      <c r="C145" s="309"/>
      <c r="D145" s="309"/>
      <c r="E145" s="309"/>
      <c r="F145" s="417" t="s">
        <v>236</v>
      </c>
      <c r="G145" s="419"/>
      <c r="H145" s="417" t="s">
        <v>237</v>
      </c>
      <c r="I145" s="418"/>
      <c r="J145" s="419"/>
      <c r="K145" s="13">
        <v>9</v>
      </c>
      <c r="L145" s="13"/>
      <c r="M145" s="314">
        <f>SUM(K145:L145)</f>
        <v>9</v>
      </c>
      <c r="N145" s="13">
        <v>9</v>
      </c>
      <c r="O145" s="13"/>
      <c r="P145" s="314">
        <f>SUM(N145:O145)</f>
        <v>9</v>
      </c>
    </row>
    <row r="146" spans="1:16" s="1" customFormat="1" ht="15.75" customHeight="1">
      <c r="A146" s="330"/>
      <c r="B146" s="581" t="s">
        <v>276</v>
      </c>
      <c r="C146" s="469"/>
      <c r="D146" s="469"/>
      <c r="E146" s="470"/>
      <c r="F146" s="417" t="s">
        <v>236</v>
      </c>
      <c r="G146" s="418"/>
      <c r="H146" s="448" t="s">
        <v>277</v>
      </c>
      <c r="I146" s="448"/>
      <c r="J146" s="448"/>
      <c r="K146" s="13">
        <v>2</v>
      </c>
      <c r="L146" s="308"/>
      <c r="M146" s="314">
        <f>SUM(K146:L146)</f>
        <v>2</v>
      </c>
      <c r="N146" s="308">
        <v>2</v>
      </c>
      <c r="O146" s="308"/>
      <c r="P146" s="314">
        <f>SUM(N146:O146)</f>
        <v>2</v>
      </c>
    </row>
    <row r="147" spans="1:16" s="1" customFormat="1" ht="15" customHeight="1">
      <c r="A147" s="195"/>
      <c r="B147" s="441" t="s">
        <v>95</v>
      </c>
      <c r="C147" s="442"/>
      <c r="D147" s="442"/>
      <c r="E147" s="442"/>
      <c r="F147" s="448"/>
      <c r="G147" s="448"/>
      <c r="H147" s="448"/>
      <c r="I147" s="448"/>
      <c r="J147" s="448"/>
      <c r="K147" s="13"/>
      <c r="L147" s="308"/>
      <c r="M147" s="39"/>
      <c r="N147" s="39"/>
      <c r="O147" s="39"/>
      <c r="P147" s="39"/>
    </row>
    <row r="148" spans="1:16" s="1" customFormat="1" ht="56.25" customHeight="1">
      <c r="A148" s="195"/>
      <c r="B148" s="413" t="s">
        <v>238</v>
      </c>
      <c r="C148" s="414"/>
      <c r="D148" s="414"/>
      <c r="E148" s="415"/>
      <c r="F148" s="411" t="s">
        <v>236</v>
      </c>
      <c r="G148" s="412"/>
      <c r="H148" s="417" t="s">
        <v>239</v>
      </c>
      <c r="I148" s="418"/>
      <c r="J148" s="419"/>
      <c r="K148" s="13">
        <v>50</v>
      </c>
      <c r="L148" s="308"/>
      <c r="M148" s="64">
        <f>K148+L148</f>
        <v>50</v>
      </c>
      <c r="N148" s="39">
        <v>50</v>
      </c>
      <c r="O148" s="39"/>
      <c r="P148" s="314">
        <f t="shared" ref="P148:P156" si="11">SUM(N148:O148)</f>
        <v>50</v>
      </c>
    </row>
    <row r="149" spans="1:16" s="1" customFormat="1" ht="33.75" customHeight="1">
      <c r="A149" s="195"/>
      <c r="B149" s="413" t="s">
        <v>241</v>
      </c>
      <c r="C149" s="414"/>
      <c r="D149" s="414"/>
      <c r="E149" s="415"/>
      <c r="F149" s="411" t="s">
        <v>236</v>
      </c>
      <c r="G149" s="412"/>
      <c r="H149" s="417" t="s">
        <v>242</v>
      </c>
      <c r="I149" s="418"/>
      <c r="J149" s="419"/>
      <c r="K149" s="13">
        <v>25</v>
      </c>
      <c r="L149" s="308"/>
      <c r="M149" s="64">
        <f>K149+L149</f>
        <v>25</v>
      </c>
      <c r="N149" s="39">
        <v>25</v>
      </c>
      <c r="O149" s="39"/>
      <c r="P149" s="314">
        <f t="shared" si="11"/>
        <v>25</v>
      </c>
    </row>
    <row r="150" spans="1:16" s="1" customFormat="1" ht="34.5" customHeight="1">
      <c r="A150" s="195"/>
      <c r="B150" s="413" t="s">
        <v>243</v>
      </c>
      <c r="C150" s="414"/>
      <c r="D150" s="414"/>
      <c r="E150" s="415"/>
      <c r="F150" s="411" t="s">
        <v>240</v>
      </c>
      <c r="G150" s="412"/>
      <c r="H150" s="413" t="s">
        <v>244</v>
      </c>
      <c r="I150" s="414"/>
      <c r="J150" s="415"/>
      <c r="K150" s="13">
        <v>36000</v>
      </c>
      <c r="L150" s="308"/>
      <c r="M150" s="39">
        <f>SUM(K150:L150)</f>
        <v>36000</v>
      </c>
      <c r="N150" s="39">
        <v>38000</v>
      </c>
      <c r="O150" s="39"/>
      <c r="P150" s="314">
        <f t="shared" si="11"/>
        <v>38000</v>
      </c>
    </row>
    <row r="151" spans="1:16" s="1" customFormat="1" ht="15.75">
      <c r="A151" s="195"/>
      <c r="B151" s="441" t="s">
        <v>96</v>
      </c>
      <c r="C151" s="442"/>
      <c r="D151" s="442"/>
      <c r="E151" s="442"/>
      <c r="F151" s="448"/>
      <c r="G151" s="448"/>
      <c r="H151" s="416"/>
      <c r="I151" s="416"/>
      <c r="J151" s="416"/>
      <c r="K151" s="308"/>
      <c r="L151" s="308"/>
      <c r="M151" s="39"/>
      <c r="N151" s="39"/>
      <c r="O151" s="39"/>
      <c r="P151" s="314">
        <f t="shared" si="11"/>
        <v>0</v>
      </c>
    </row>
    <row r="152" spans="1:16" s="1" customFormat="1" ht="33" customHeight="1">
      <c r="A152" s="195"/>
      <c r="B152" s="627" t="s">
        <v>245</v>
      </c>
      <c r="C152" s="628"/>
      <c r="D152" s="628"/>
      <c r="E152" s="629"/>
      <c r="F152" s="408" t="s">
        <v>250</v>
      </c>
      <c r="G152" s="409"/>
      <c r="H152" s="408" t="s">
        <v>251</v>
      </c>
      <c r="I152" s="410"/>
      <c r="J152" s="409"/>
      <c r="K152" s="13">
        <f>I111</f>
        <v>1735755</v>
      </c>
      <c r="L152" s="308"/>
      <c r="M152" s="39">
        <f>SUM(K152:L152)</f>
        <v>1735755</v>
      </c>
      <c r="N152" s="56">
        <f>M111</f>
        <v>1865290</v>
      </c>
      <c r="O152" s="39"/>
      <c r="P152" s="314">
        <f t="shared" si="11"/>
        <v>1865290</v>
      </c>
    </row>
    <row r="153" spans="1:16" s="1" customFormat="1" ht="33.75" customHeight="1">
      <c r="A153" s="195"/>
      <c r="B153" s="627" t="s">
        <v>246</v>
      </c>
      <c r="C153" s="628"/>
      <c r="D153" s="628"/>
      <c r="E153" s="629"/>
      <c r="F153" s="408" t="s">
        <v>250</v>
      </c>
      <c r="G153" s="409"/>
      <c r="H153" s="408" t="s">
        <v>251</v>
      </c>
      <c r="I153" s="410"/>
      <c r="J153" s="409"/>
      <c r="K153" s="334">
        <f>K152/(K145+K146)</f>
        <v>157795.90909090909</v>
      </c>
      <c r="L153" s="308"/>
      <c r="M153" s="64">
        <f>SUM(K153:L153)</f>
        <v>157795.90909090909</v>
      </c>
      <c r="N153" s="334">
        <f>N152/(N145+N146)</f>
        <v>169571.81818181818</v>
      </c>
      <c r="O153" s="39"/>
      <c r="P153" s="314">
        <f t="shared" si="11"/>
        <v>169571.81818181818</v>
      </c>
    </row>
    <row r="154" spans="1:16" s="1" customFormat="1" ht="19.5" customHeight="1">
      <c r="A154" s="195"/>
      <c r="B154" s="627" t="s">
        <v>247</v>
      </c>
      <c r="C154" s="628"/>
      <c r="D154" s="628"/>
      <c r="E154" s="629"/>
      <c r="F154" s="408" t="s">
        <v>250</v>
      </c>
      <c r="G154" s="409"/>
      <c r="H154" s="408" t="s">
        <v>251</v>
      </c>
      <c r="I154" s="410"/>
      <c r="J154" s="409"/>
      <c r="K154" s="13">
        <f>ROUND(K152/K148,0)</f>
        <v>34715</v>
      </c>
      <c r="L154" s="308"/>
      <c r="M154" s="39">
        <f>SUM(K154:L154)</f>
        <v>34715</v>
      </c>
      <c r="N154" s="13">
        <f>ROUND(N152/N148,0)</f>
        <v>37306</v>
      </c>
      <c r="O154" s="39"/>
      <c r="P154" s="314">
        <f t="shared" si="11"/>
        <v>37306</v>
      </c>
    </row>
    <row r="155" spans="1:16" s="1" customFormat="1" ht="32.25" customHeight="1">
      <c r="A155" s="195"/>
      <c r="B155" s="627" t="s">
        <v>248</v>
      </c>
      <c r="C155" s="628"/>
      <c r="D155" s="628"/>
      <c r="E155" s="629"/>
      <c r="F155" s="408" t="s">
        <v>250</v>
      </c>
      <c r="G155" s="409"/>
      <c r="H155" s="408" t="s">
        <v>251</v>
      </c>
      <c r="I155" s="410"/>
      <c r="J155" s="409"/>
      <c r="K155" s="324">
        <f>I110/K149</f>
        <v>1919.8</v>
      </c>
      <c r="L155" s="335"/>
      <c r="M155" s="336">
        <f>SUM(K155:L155)</f>
        <v>1919.8</v>
      </c>
      <c r="N155" s="13">
        <f>ROUND(M110/N149,0)</f>
        <v>2022</v>
      </c>
      <c r="O155" s="39"/>
      <c r="P155" s="314">
        <f t="shared" si="11"/>
        <v>2022</v>
      </c>
    </row>
    <row r="156" spans="1:16" s="1" customFormat="1" ht="38.25" customHeight="1">
      <c r="A156" s="195"/>
      <c r="B156" s="627" t="s">
        <v>249</v>
      </c>
      <c r="C156" s="628"/>
      <c r="D156" s="628"/>
      <c r="E156" s="629"/>
      <c r="F156" s="408" t="s">
        <v>250</v>
      </c>
      <c r="G156" s="409"/>
      <c r="H156" s="408" t="s">
        <v>251</v>
      </c>
      <c r="I156" s="410"/>
      <c r="J156" s="409"/>
      <c r="K156" s="161">
        <f>ROUND(I110/K150,0)</f>
        <v>1</v>
      </c>
      <c r="L156" s="36"/>
      <c r="M156" s="56">
        <f>SUM(K156:L156)</f>
        <v>1</v>
      </c>
      <c r="N156" s="161">
        <f>ROUND(M110/N150,0)</f>
        <v>1</v>
      </c>
      <c r="O156" s="56"/>
      <c r="P156" s="333">
        <f t="shared" si="11"/>
        <v>1</v>
      </c>
    </row>
    <row r="157" spans="1:16" s="1" customFormat="1" ht="15.75" customHeight="1">
      <c r="A157" s="198"/>
      <c r="B157" s="441" t="s">
        <v>97</v>
      </c>
      <c r="C157" s="442"/>
      <c r="D157" s="442"/>
      <c r="E157" s="442"/>
      <c r="F157" s="417"/>
      <c r="G157" s="419"/>
      <c r="H157" s="416"/>
      <c r="I157" s="416"/>
      <c r="J157" s="416"/>
      <c r="K157" s="13"/>
      <c r="L157" s="308"/>
      <c r="M157" s="39"/>
      <c r="N157" s="39"/>
      <c r="O157" s="39"/>
      <c r="P157" s="39"/>
    </row>
    <row r="158" spans="1:16" s="1" customFormat="1" ht="33.75" customHeight="1">
      <c r="A158" s="198"/>
      <c r="B158" s="413" t="s">
        <v>252</v>
      </c>
      <c r="C158" s="414"/>
      <c r="D158" s="414"/>
      <c r="E158" s="414"/>
      <c r="F158" s="417" t="s">
        <v>254</v>
      </c>
      <c r="G158" s="419"/>
      <c r="H158" s="408" t="s">
        <v>251</v>
      </c>
      <c r="I158" s="410"/>
      <c r="J158" s="409"/>
      <c r="K158" s="13">
        <v>100</v>
      </c>
      <c r="L158" s="308"/>
      <c r="M158" s="39">
        <v>100</v>
      </c>
      <c r="N158" s="39">
        <v>100</v>
      </c>
      <c r="O158" s="39"/>
      <c r="P158" s="39">
        <v>100</v>
      </c>
    </row>
    <row r="159" spans="1:16" s="1" customFormat="1" ht="54" customHeight="1">
      <c r="A159" s="198"/>
      <c r="B159" s="413" t="s">
        <v>253</v>
      </c>
      <c r="C159" s="414"/>
      <c r="D159" s="414"/>
      <c r="E159" s="414"/>
      <c r="F159" s="542" t="s">
        <v>254</v>
      </c>
      <c r="G159" s="635"/>
      <c r="H159" s="408" t="s">
        <v>251</v>
      </c>
      <c r="I159" s="410"/>
      <c r="J159" s="409"/>
      <c r="K159" s="308">
        <v>106</v>
      </c>
      <c r="L159" s="308"/>
      <c r="M159" s="39">
        <v>106</v>
      </c>
      <c r="N159" s="39">
        <v>106</v>
      </c>
      <c r="O159" s="39"/>
      <c r="P159" s="39">
        <v>106</v>
      </c>
    </row>
    <row r="160" spans="1:16" ht="15.75">
      <c r="A160" s="125"/>
      <c r="B160" s="126"/>
      <c r="C160" s="126"/>
      <c r="D160" s="126"/>
      <c r="E160" s="126"/>
      <c r="F160" s="126"/>
      <c r="G160" s="81"/>
      <c r="H160" s="81"/>
      <c r="I160" s="81"/>
      <c r="J160" s="81"/>
      <c r="K160" s="82"/>
      <c r="L160" s="82"/>
      <c r="M160" s="82"/>
      <c r="N160" s="82"/>
      <c r="O160" s="82"/>
      <c r="P160" s="82"/>
    </row>
    <row r="161" spans="1:16" s="1" customFormat="1" ht="15.75" customHeight="1">
      <c r="A161" s="178" t="s">
        <v>100</v>
      </c>
      <c r="B161" s="493" t="s">
        <v>32</v>
      </c>
      <c r="C161" s="493"/>
      <c r="D161" s="493"/>
      <c r="E161" s="493"/>
      <c r="F161" s="493"/>
      <c r="G161" s="493"/>
      <c r="H161" s="493"/>
      <c r="I161" s="493"/>
      <c r="J161" s="493"/>
      <c r="K161" s="493"/>
      <c r="L161" s="493"/>
      <c r="M161" s="493"/>
      <c r="N161" s="9"/>
      <c r="O161" s="573"/>
      <c r="P161" s="573"/>
    </row>
    <row r="162" spans="1:16" s="1" customFormat="1" ht="15.75" customHeight="1">
      <c r="A162" s="1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9"/>
      <c r="O162" s="179"/>
      <c r="P162" s="179" t="s">
        <v>19</v>
      </c>
    </row>
    <row r="163" spans="1:16" s="1" customFormat="1" ht="31.5" customHeight="1">
      <c r="A163" s="489" t="s">
        <v>125</v>
      </c>
      <c r="B163" s="489"/>
      <c r="C163" s="489"/>
      <c r="D163" s="489"/>
      <c r="E163" s="489"/>
      <c r="F163" s="489"/>
      <c r="G163" s="467" t="s">
        <v>148</v>
      </c>
      <c r="H163" s="509"/>
      <c r="I163" s="509" t="s">
        <v>149</v>
      </c>
      <c r="J163" s="509"/>
      <c r="K163" s="509" t="s">
        <v>150</v>
      </c>
      <c r="L163" s="509"/>
      <c r="M163" s="509" t="s">
        <v>15</v>
      </c>
      <c r="N163" s="465"/>
      <c r="O163" s="489" t="s">
        <v>151</v>
      </c>
      <c r="P163" s="489"/>
    </row>
    <row r="164" spans="1:16" s="1" customFormat="1" ht="36" customHeight="1">
      <c r="A164" s="489"/>
      <c r="B164" s="489"/>
      <c r="C164" s="489"/>
      <c r="D164" s="489"/>
      <c r="E164" s="489"/>
      <c r="F164" s="489"/>
      <c r="G164" s="285" t="s">
        <v>86</v>
      </c>
      <c r="H164" s="201" t="s">
        <v>87</v>
      </c>
      <c r="I164" s="201" t="s">
        <v>86</v>
      </c>
      <c r="J164" s="201" t="s">
        <v>52</v>
      </c>
      <c r="K164" s="201" t="s">
        <v>86</v>
      </c>
      <c r="L164" s="201" t="s">
        <v>52</v>
      </c>
      <c r="M164" s="201" t="s">
        <v>86</v>
      </c>
      <c r="N164" s="201" t="s">
        <v>87</v>
      </c>
      <c r="O164" s="202" t="s">
        <v>86</v>
      </c>
      <c r="P164" s="202" t="s">
        <v>87</v>
      </c>
    </row>
    <row r="165" spans="1:16" s="1" customFormat="1" ht="15.75">
      <c r="A165" s="450">
        <v>1</v>
      </c>
      <c r="B165" s="451"/>
      <c r="C165" s="451"/>
      <c r="D165" s="451"/>
      <c r="E165" s="451"/>
      <c r="F165" s="452"/>
      <c r="G165" s="213">
        <v>2</v>
      </c>
      <c r="H165" s="214">
        <v>3</v>
      </c>
      <c r="I165" s="215">
        <v>4</v>
      </c>
      <c r="J165" s="214">
        <v>5</v>
      </c>
      <c r="K165" s="214">
        <v>6</v>
      </c>
      <c r="L165" s="214">
        <v>7</v>
      </c>
      <c r="M165" s="214">
        <v>8</v>
      </c>
      <c r="N165" s="214">
        <v>9</v>
      </c>
      <c r="O165" s="214">
        <v>10</v>
      </c>
      <c r="P165" s="214">
        <v>11</v>
      </c>
    </row>
    <row r="166" spans="1:16" s="1" customFormat="1" ht="15.75">
      <c r="A166" s="429" t="s">
        <v>255</v>
      </c>
      <c r="B166" s="430"/>
      <c r="C166" s="430"/>
      <c r="D166" s="430"/>
      <c r="E166" s="430"/>
      <c r="F166" s="431"/>
      <c r="G166" s="80">
        <v>494100</v>
      </c>
      <c r="H166" s="216"/>
      <c r="I166" s="217">
        <v>497034</v>
      </c>
      <c r="J166" s="216"/>
      <c r="K166" s="216">
        <v>696191</v>
      </c>
      <c r="L166" s="216"/>
      <c r="M166" s="216">
        <f>ROUND(K166*1.08,0)</f>
        <v>751886</v>
      </c>
      <c r="N166" s="216"/>
      <c r="O166" s="216">
        <f>ROUND(M166*1.077,0)</f>
        <v>809781</v>
      </c>
      <c r="P166" s="216"/>
    </row>
    <row r="167" spans="1:16" s="1" customFormat="1" ht="15.75">
      <c r="A167" s="429" t="s">
        <v>256</v>
      </c>
      <c r="B167" s="430"/>
      <c r="C167" s="430"/>
      <c r="D167" s="430"/>
      <c r="E167" s="430"/>
      <c r="F167" s="431"/>
      <c r="G167" s="80">
        <v>169843</v>
      </c>
      <c r="H167" s="199"/>
      <c r="I167" s="218">
        <v>201234</v>
      </c>
      <c r="J167" s="199"/>
      <c r="K167" s="216">
        <v>212898</v>
      </c>
      <c r="L167" s="199"/>
      <c r="M167" s="216">
        <f>ROUND(K167*1.08,0)</f>
        <v>229930</v>
      </c>
      <c r="N167" s="199"/>
      <c r="O167" s="216">
        <f>ROUND(M167*1.077,0)</f>
        <v>247635</v>
      </c>
      <c r="P167" s="199"/>
    </row>
    <row r="168" spans="1:16" s="1" customFormat="1" ht="15.75">
      <c r="A168" s="429" t="s">
        <v>257</v>
      </c>
      <c r="B168" s="430"/>
      <c r="C168" s="430"/>
      <c r="D168" s="430"/>
      <c r="E168" s="430"/>
      <c r="F168" s="431"/>
      <c r="G168" s="80">
        <v>207082</v>
      </c>
      <c r="H168" s="199"/>
      <c r="I168" s="218">
        <v>339419</v>
      </c>
      <c r="J168" s="199"/>
      <c r="K168" s="216">
        <v>230526</v>
      </c>
      <c r="L168" s="199"/>
      <c r="M168" s="216">
        <v>248962</v>
      </c>
      <c r="N168" s="199"/>
      <c r="O168" s="216">
        <v>268126</v>
      </c>
      <c r="P168" s="199"/>
    </row>
    <row r="169" spans="1:16" s="1" customFormat="1" ht="15.75">
      <c r="A169" s="578" t="s">
        <v>258</v>
      </c>
      <c r="B169" s="579"/>
      <c r="C169" s="579"/>
      <c r="D169" s="579"/>
      <c r="E169" s="579"/>
      <c r="F169" s="580"/>
      <c r="G169" s="80">
        <v>33504</v>
      </c>
      <c r="H169" s="199"/>
      <c r="I169" s="218">
        <v>33539</v>
      </c>
      <c r="J169" s="199"/>
      <c r="K169" s="216">
        <v>37585</v>
      </c>
      <c r="L169" s="199"/>
      <c r="M169" s="216">
        <f>ROUND(K169*1.08,0)</f>
        <v>40592</v>
      </c>
      <c r="N169" s="199"/>
      <c r="O169" s="216">
        <f>ROUND(M169*1.077,0)</f>
        <v>43718</v>
      </c>
      <c r="P169" s="199"/>
    </row>
    <row r="170" spans="1:16" s="1" customFormat="1" ht="15.75">
      <c r="A170" s="575" t="s">
        <v>12</v>
      </c>
      <c r="B170" s="576"/>
      <c r="C170" s="576"/>
      <c r="D170" s="576"/>
      <c r="E170" s="576"/>
      <c r="F170" s="577"/>
      <c r="G170" s="80">
        <f>G166+G167+G168+G169</f>
        <v>904529</v>
      </c>
      <c r="H170" s="80">
        <f t="shared" ref="H170:P170" si="12">H166+H167+H168+H169</f>
        <v>0</v>
      </c>
      <c r="I170" s="80">
        <f t="shared" si="12"/>
        <v>1071226</v>
      </c>
      <c r="J170" s="80">
        <f t="shared" si="12"/>
        <v>0</v>
      </c>
      <c r="K170" s="80">
        <f t="shared" si="12"/>
        <v>1177200</v>
      </c>
      <c r="L170" s="80">
        <f t="shared" si="12"/>
        <v>0</v>
      </c>
      <c r="M170" s="80">
        <f t="shared" si="12"/>
        <v>1271370</v>
      </c>
      <c r="N170" s="80">
        <f t="shared" si="12"/>
        <v>0</v>
      </c>
      <c r="O170" s="80">
        <f t="shared" si="12"/>
        <v>1369260</v>
      </c>
      <c r="P170" s="80">
        <f t="shared" si="12"/>
        <v>0</v>
      </c>
    </row>
    <row r="171" spans="1:16" s="1" customFormat="1" ht="36" customHeight="1">
      <c r="A171" s="465" t="s">
        <v>99</v>
      </c>
      <c r="B171" s="466"/>
      <c r="C171" s="466"/>
      <c r="D171" s="466"/>
      <c r="E171" s="466"/>
      <c r="F171" s="467"/>
      <c r="G171" s="203" t="s">
        <v>82</v>
      </c>
      <c r="H171" s="216"/>
      <c r="I171" s="175" t="s">
        <v>82</v>
      </c>
      <c r="J171" s="216"/>
      <c r="K171" s="175" t="s">
        <v>82</v>
      </c>
      <c r="L171" s="216"/>
      <c r="M171" s="175" t="s">
        <v>82</v>
      </c>
      <c r="N171" s="216"/>
      <c r="O171" s="203" t="s">
        <v>82</v>
      </c>
      <c r="P171" s="216"/>
    </row>
    <row r="172" spans="1:16" ht="15.75">
      <c r="A172" s="82"/>
      <c r="B172" s="127"/>
      <c r="C172" s="127"/>
      <c r="D172" s="127"/>
      <c r="E172" s="127"/>
      <c r="F172" s="127"/>
      <c r="G172" s="82"/>
      <c r="H172" s="83"/>
      <c r="I172" s="82"/>
      <c r="J172" s="83"/>
      <c r="K172" s="82"/>
      <c r="L172" s="83"/>
      <c r="M172" s="82"/>
      <c r="N172" s="83"/>
      <c r="O172" s="82"/>
      <c r="P172" s="83"/>
    </row>
    <row r="173" spans="1:16" s="1" customFormat="1" ht="21" customHeight="1">
      <c r="A173" s="178" t="s">
        <v>107</v>
      </c>
      <c r="B173" s="493" t="s">
        <v>101</v>
      </c>
      <c r="C173" s="493"/>
      <c r="D173" s="493"/>
      <c r="E173" s="493"/>
      <c r="F173" s="493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</row>
    <row r="174" spans="1:16" s="1" customFormat="1" ht="17.25" customHeight="1">
      <c r="A174" s="636" t="s">
        <v>89</v>
      </c>
      <c r="B174" s="632" t="s">
        <v>102</v>
      </c>
      <c r="C174" s="509" t="s">
        <v>148</v>
      </c>
      <c r="D174" s="509"/>
      <c r="E174" s="509"/>
      <c r="F174" s="509"/>
      <c r="G174" s="509" t="s">
        <v>162</v>
      </c>
      <c r="H174" s="509"/>
      <c r="I174" s="509"/>
      <c r="J174" s="509"/>
      <c r="K174" s="509" t="s">
        <v>163</v>
      </c>
      <c r="L174" s="509"/>
      <c r="M174" s="509" t="s">
        <v>164</v>
      </c>
      <c r="N174" s="509"/>
      <c r="O174" s="509" t="s">
        <v>165</v>
      </c>
      <c r="P174" s="509"/>
    </row>
    <row r="175" spans="1:16" s="1" customFormat="1" ht="21" customHeight="1">
      <c r="A175" s="637"/>
      <c r="B175" s="633"/>
      <c r="C175" s="509" t="s">
        <v>86</v>
      </c>
      <c r="D175" s="509"/>
      <c r="E175" s="509" t="s">
        <v>87</v>
      </c>
      <c r="F175" s="509"/>
      <c r="G175" s="509" t="s">
        <v>86</v>
      </c>
      <c r="H175" s="509"/>
      <c r="I175" s="509" t="s">
        <v>87</v>
      </c>
      <c r="J175" s="509"/>
      <c r="K175" s="574" t="s">
        <v>86</v>
      </c>
      <c r="L175" s="574" t="s">
        <v>87</v>
      </c>
      <c r="M175" s="574" t="s">
        <v>86</v>
      </c>
      <c r="N175" s="574" t="s">
        <v>87</v>
      </c>
      <c r="O175" s="574" t="s">
        <v>86</v>
      </c>
      <c r="P175" s="574" t="s">
        <v>87</v>
      </c>
    </row>
    <row r="176" spans="1:16" s="1" customFormat="1" ht="63" customHeight="1">
      <c r="A176" s="638"/>
      <c r="B176" s="634"/>
      <c r="C176" s="203" t="s">
        <v>103</v>
      </c>
      <c r="D176" s="203" t="s">
        <v>104</v>
      </c>
      <c r="E176" s="203" t="s">
        <v>103</v>
      </c>
      <c r="F176" s="203" t="s">
        <v>104</v>
      </c>
      <c r="G176" s="203" t="s">
        <v>103</v>
      </c>
      <c r="H176" s="203" t="s">
        <v>104</v>
      </c>
      <c r="I176" s="203" t="s">
        <v>103</v>
      </c>
      <c r="J176" s="203" t="s">
        <v>104</v>
      </c>
      <c r="K176" s="574"/>
      <c r="L176" s="574"/>
      <c r="M176" s="574"/>
      <c r="N176" s="574"/>
      <c r="O176" s="574"/>
      <c r="P176" s="574"/>
    </row>
    <row r="177" spans="1:16" s="1" customFormat="1" ht="18" customHeight="1">
      <c r="A177" s="186"/>
      <c r="B177" s="211">
        <v>2</v>
      </c>
      <c r="C177" s="214">
        <v>3</v>
      </c>
      <c r="D177" s="214">
        <v>4</v>
      </c>
      <c r="E177" s="214">
        <v>5</v>
      </c>
      <c r="F177" s="214">
        <v>6</v>
      </c>
      <c r="G177" s="214">
        <v>7</v>
      </c>
      <c r="H177" s="214">
        <v>8</v>
      </c>
      <c r="I177" s="214">
        <v>9</v>
      </c>
      <c r="J177" s="214">
        <v>10</v>
      </c>
      <c r="K177" s="221">
        <v>11</v>
      </c>
      <c r="L177" s="221">
        <v>12</v>
      </c>
      <c r="M177" s="221">
        <v>13</v>
      </c>
      <c r="N177" s="221">
        <v>14</v>
      </c>
      <c r="O177" s="221">
        <v>15</v>
      </c>
      <c r="P177" s="221">
        <v>16</v>
      </c>
    </row>
    <row r="178" spans="1:16" s="1" customFormat="1" ht="15.75">
      <c r="A178" s="222" t="s">
        <v>83</v>
      </c>
      <c r="B178" s="317" t="s">
        <v>259</v>
      </c>
      <c r="C178" s="64">
        <v>1</v>
      </c>
      <c r="D178" s="64">
        <v>1</v>
      </c>
      <c r="E178" s="64"/>
      <c r="F178" s="64"/>
      <c r="G178" s="64">
        <v>1</v>
      </c>
      <c r="H178" s="64">
        <v>1</v>
      </c>
      <c r="I178" s="64"/>
      <c r="J178" s="64"/>
      <c r="K178" s="64">
        <v>1</v>
      </c>
      <c r="L178" s="64"/>
      <c r="M178" s="64">
        <v>1</v>
      </c>
      <c r="N178" s="64"/>
      <c r="O178" s="64">
        <v>1</v>
      </c>
      <c r="P178" s="64"/>
    </row>
    <row r="179" spans="1:16" s="1" customFormat="1" ht="31.5">
      <c r="A179" s="316">
        <v>2</v>
      </c>
      <c r="B179" s="318" t="s">
        <v>260</v>
      </c>
      <c r="C179" s="221">
        <v>1</v>
      </c>
      <c r="D179" s="221">
        <v>1</v>
      </c>
      <c r="E179" s="221"/>
      <c r="F179" s="221"/>
      <c r="G179" s="221">
        <v>1</v>
      </c>
      <c r="H179" s="221">
        <v>1</v>
      </c>
      <c r="I179" s="221"/>
      <c r="J179" s="221"/>
      <c r="K179" s="221">
        <v>1</v>
      </c>
      <c r="L179" s="221"/>
      <c r="M179" s="221">
        <v>1</v>
      </c>
      <c r="N179" s="221"/>
      <c r="O179" s="221">
        <v>1</v>
      </c>
      <c r="P179" s="221"/>
    </row>
    <row r="180" spans="1:16" s="1" customFormat="1" ht="15.75">
      <c r="A180" s="316">
        <v>3</v>
      </c>
      <c r="B180" s="223" t="s">
        <v>261</v>
      </c>
      <c r="C180" s="214">
        <v>1</v>
      </c>
      <c r="D180" s="214">
        <v>1</v>
      </c>
      <c r="E180" s="214"/>
      <c r="F180" s="214"/>
      <c r="G180" s="214">
        <v>1</v>
      </c>
      <c r="H180" s="214">
        <v>1</v>
      </c>
      <c r="I180" s="214"/>
      <c r="J180" s="214"/>
      <c r="K180" s="214">
        <v>1</v>
      </c>
      <c r="L180" s="214"/>
      <c r="M180" s="214">
        <v>1</v>
      </c>
      <c r="N180" s="214"/>
      <c r="O180" s="214">
        <v>1</v>
      </c>
      <c r="P180" s="214"/>
    </row>
    <row r="181" spans="1:16" s="1" customFormat="1" ht="15.75">
      <c r="A181" s="316">
        <v>4</v>
      </c>
      <c r="B181" s="223" t="s">
        <v>262</v>
      </c>
      <c r="C181" s="214">
        <v>1</v>
      </c>
      <c r="D181" s="214">
        <v>1</v>
      </c>
      <c r="E181" s="214"/>
      <c r="F181" s="214"/>
      <c r="G181" s="214">
        <v>1</v>
      </c>
      <c r="H181" s="214">
        <v>1</v>
      </c>
      <c r="I181" s="214"/>
      <c r="J181" s="214"/>
      <c r="K181" s="214">
        <v>1</v>
      </c>
      <c r="L181" s="214"/>
      <c r="M181" s="214">
        <v>1</v>
      </c>
      <c r="N181" s="214"/>
      <c r="O181" s="214">
        <v>1</v>
      </c>
      <c r="P181" s="214"/>
    </row>
    <row r="182" spans="1:16" s="1" customFormat="1" ht="32.25" customHeight="1">
      <c r="A182" s="316">
        <v>5</v>
      </c>
      <c r="B182" s="223" t="s">
        <v>263</v>
      </c>
      <c r="C182" s="214">
        <v>4</v>
      </c>
      <c r="D182" s="214">
        <v>4</v>
      </c>
      <c r="E182" s="214"/>
      <c r="F182" s="214"/>
      <c r="G182" s="214">
        <v>4</v>
      </c>
      <c r="H182" s="214">
        <v>4</v>
      </c>
      <c r="I182" s="214"/>
      <c r="J182" s="214"/>
      <c r="K182" s="214">
        <v>4</v>
      </c>
      <c r="L182" s="214"/>
      <c r="M182" s="214">
        <v>4</v>
      </c>
      <c r="N182" s="214"/>
      <c r="O182" s="214">
        <v>4</v>
      </c>
      <c r="P182" s="214"/>
    </row>
    <row r="183" spans="1:16" s="1" customFormat="1" ht="31.5">
      <c r="A183" s="316">
        <v>6</v>
      </c>
      <c r="B183" s="223" t="s">
        <v>264</v>
      </c>
      <c r="C183" s="214">
        <v>1</v>
      </c>
      <c r="D183" s="214">
        <v>1</v>
      </c>
      <c r="E183" s="214"/>
      <c r="F183" s="214"/>
      <c r="G183" s="214">
        <v>1</v>
      </c>
      <c r="H183" s="214">
        <v>1</v>
      </c>
      <c r="I183" s="214"/>
      <c r="J183" s="214"/>
      <c r="K183" s="214">
        <v>1</v>
      </c>
      <c r="L183" s="214"/>
      <c r="M183" s="214">
        <v>1</v>
      </c>
      <c r="N183" s="214"/>
      <c r="O183" s="214">
        <v>1</v>
      </c>
      <c r="P183" s="214"/>
    </row>
    <row r="184" spans="1:16" s="1" customFormat="1" ht="15.75" customHeight="1">
      <c r="A184" s="219"/>
      <c r="B184" s="264" t="s">
        <v>44</v>
      </c>
      <c r="C184" s="214">
        <f>SUM(C178:C183)</f>
        <v>9</v>
      </c>
      <c r="D184" s="214">
        <f>SUM(D178:D183)</f>
        <v>9</v>
      </c>
      <c r="E184" s="214">
        <f t="shared" ref="E184:P184" si="13">E179+E180+E181+E183</f>
        <v>0</v>
      </c>
      <c r="F184" s="214">
        <f t="shared" si="13"/>
        <v>0</v>
      </c>
      <c r="G184" s="214">
        <f>SUM(G178:G183)</f>
        <v>9</v>
      </c>
      <c r="H184" s="214">
        <f>SUM(H178:H183)</f>
        <v>9</v>
      </c>
      <c r="I184" s="214">
        <f t="shared" si="13"/>
        <v>0</v>
      </c>
      <c r="J184" s="214">
        <f t="shared" si="13"/>
        <v>0</v>
      </c>
      <c r="K184" s="214">
        <f>SUM(K178:K183)</f>
        <v>9</v>
      </c>
      <c r="L184" s="214">
        <f t="shared" si="13"/>
        <v>0</v>
      </c>
      <c r="M184" s="214">
        <f>SUM(M178:M183)</f>
        <v>9</v>
      </c>
      <c r="N184" s="214">
        <f t="shared" si="13"/>
        <v>0</v>
      </c>
      <c r="O184" s="214">
        <f>SUM(O178:O183)</f>
        <v>9</v>
      </c>
      <c r="P184" s="214">
        <f t="shared" si="13"/>
        <v>0</v>
      </c>
    </row>
    <row r="185" spans="1:16" s="1" customFormat="1" ht="62.25" customHeight="1">
      <c r="A185" s="223"/>
      <c r="B185" s="337" t="s">
        <v>105</v>
      </c>
      <c r="C185" s="216" t="s">
        <v>106</v>
      </c>
      <c r="D185" s="216" t="s">
        <v>106</v>
      </c>
      <c r="E185" s="216"/>
      <c r="F185" s="216"/>
      <c r="G185" s="216" t="s">
        <v>106</v>
      </c>
      <c r="H185" s="216" t="s">
        <v>106</v>
      </c>
      <c r="I185" s="216"/>
      <c r="J185" s="216"/>
      <c r="K185" s="216" t="s">
        <v>106</v>
      </c>
      <c r="L185" s="216"/>
      <c r="M185" s="216" t="s">
        <v>106</v>
      </c>
      <c r="N185" s="216"/>
      <c r="O185" s="216" t="s">
        <v>106</v>
      </c>
      <c r="P185" s="216"/>
    </row>
    <row r="186" spans="1:16" ht="15.75">
      <c r="A186" s="128"/>
      <c r="B186" s="129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</row>
    <row r="187" spans="1:16" s="1" customFormat="1" ht="19.5" customHeight="1">
      <c r="A187" s="172" t="s">
        <v>109</v>
      </c>
      <c r="B187" s="471" t="s">
        <v>136</v>
      </c>
      <c r="C187" s="471"/>
      <c r="D187" s="471"/>
      <c r="E187" s="471"/>
      <c r="F187" s="471"/>
      <c r="G187" s="471"/>
      <c r="H187" s="471"/>
      <c r="I187" s="471"/>
      <c r="J187" s="471"/>
      <c r="K187" s="471"/>
      <c r="L187" s="471"/>
      <c r="M187" s="471"/>
      <c r="N187" s="471"/>
      <c r="O187" s="471"/>
      <c r="P187" s="471"/>
    </row>
    <row r="188" spans="1:16" s="1" customFormat="1" ht="15.75" customHeight="1">
      <c r="A188" s="226" t="s">
        <v>7</v>
      </c>
      <c r="B188" s="564" t="s">
        <v>166</v>
      </c>
      <c r="C188" s="564"/>
      <c r="D188" s="564"/>
      <c r="E188" s="564"/>
      <c r="F188" s="564"/>
      <c r="G188" s="564"/>
      <c r="H188" s="564"/>
      <c r="I188" s="564"/>
      <c r="J188" s="564"/>
      <c r="K188" s="564"/>
      <c r="L188" s="564"/>
      <c r="M188" s="564"/>
      <c r="N188" s="564"/>
      <c r="O188" s="564"/>
      <c r="P188" s="564"/>
    </row>
    <row r="189" spans="1:16" s="1" customFormat="1" ht="15.7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5" t="s">
        <v>19</v>
      </c>
    </row>
    <row r="190" spans="1:16" s="1" customFormat="1" ht="25.5" customHeight="1">
      <c r="A190" s="570" t="s">
        <v>89</v>
      </c>
      <c r="B190" s="464" t="s">
        <v>29</v>
      </c>
      <c r="C190" s="464"/>
      <c r="D190" s="464"/>
      <c r="E190" s="464" t="s">
        <v>108</v>
      </c>
      <c r="F190" s="464"/>
      <c r="G190" s="551"/>
      <c r="H190" s="448" t="s">
        <v>148</v>
      </c>
      <c r="I190" s="448"/>
      <c r="J190" s="448"/>
      <c r="K190" s="425" t="s">
        <v>149</v>
      </c>
      <c r="L190" s="425"/>
      <c r="M190" s="425"/>
      <c r="N190" s="565" t="s">
        <v>150</v>
      </c>
      <c r="O190" s="565"/>
      <c r="P190" s="566"/>
    </row>
    <row r="191" spans="1:16" s="1" customFormat="1" ht="39.75" customHeight="1">
      <c r="A191" s="570"/>
      <c r="B191" s="464"/>
      <c r="C191" s="464"/>
      <c r="D191" s="464"/>
      <c r="E191" s="464"/>
      <c r="F191" s="464"/>
      <c r="G191" s="464"/>
      <c r="H191" s="204" t="s">
        <v>86</v>
      </c>
      <c r="I191" s="204" t="s">
        <v>52</v>
      </c>
      <c r="J191" s="162" t="s">
        <v>53</v>
      </c>
      <c r="K191" s="207" t="s">
        <v>86</v>
      </c>
      <c r="L191" s="349" t="s">
        <v>87</v>
      </c>
      <c r="M191" s="136" t="s">
        <v>79</v>
      </c>
      <c r="N191" s="348" t="s">
        <v>283</v>
      </c>
      <c r="O191" s="349" t="s">
        <v>87</v>
      </c>
      <c r="P191" s="136" t="s">
        <v>137</v>
      </c>
    </row>
    <row r="192" spans="1:16" s="1" customFormat="1" ht="15.75">
      <c r="A192" s="75">
        <v>1</v>
      </c>
      <c r="B192" s="557">
        <v>2</v>
      </c>
      <c r="C192" s="557"/>
      <c r="D192" s="557"/>
      <c r="E192" s="557">
        <v>3</v>
      </c>
      <c r="F192" s="557"/>
      <c r="G192" s="609"/>
      <c r="H192" s="31">
        <v>4</v>
      </c>
      <c r="I192" s="31">
        <v>5</v>
      </c>
      <c r="J192" s="31">
        <v>6</v>
      </c>
      <c r="K192" s="227">
        <v>7</v>
      </c>
      <c r="L192" s="75">
        <v>8</v>
      </c>
      <c r="M192" s="75">
        <v>9</v>
      </c>
      <c r="N192" s="75">
        <v>10</v>
      </c>
      <c r="O192" s="75">
        <v>11</v>
      </c>
      <c r="P192" s="75">
        <v>12</v>
      </c>
    </row>
    <row r="193" spans="1:16" s="1" customFormat="1" ht="30" customHeight="1">
      <c r="A193" s="186">
        <v>1</v>
      </c>
      <c r="B193" s="567" t="s">
        <v>278</v>
      </c>
      <c r="C193" s="568"/>
      <c r="D193" s="569"/>
      <c r="E193" s="606" t="s">
        <v>279</v>
      </c>
      <c r="F193" s="607"/>
      <c r="G193" s="608"/>
      <c r="H193" s="350">
        <v>25750</v>
      </c>
      <c r="I193" s="345"/>
      <c r="J193" s="345">
        <f>SUM(H193:I193)</f>
        <v>25750</v>
      </c>
      <c r="K193" s="351">
        <v>28700</v>
      </c>
      <c r="L193" s="346"/>
      <c r="M193" s="346">
        <f>K193+L193</f>
        <v>28700</v>
      </c>
      <c r="N193" s="352">
        <v>45425</v>
      </c>
      <c r="O193" s="346"/>
      <c r="P193" s="346">
        <f>SUM(N193:O193)</f>
        <v>45425</v>
      </c>
    </row>
    <row r="194" spans="1:16" s="1" customFormat="1" ht="15.75">
      <c r="A194" s="228"/>
      <c r="B194" s="556"/>
      <c r="C194" s="556"/>
      <c r="D194" s="556"/>
      <c r="E194" s="557"/>
      <c r="F194" s="557"/>
      <c r="G194" s="609"/>
      <c r="H194" s="32"/>
      <c r="I194" s="32"/>
      <c r="J194" s="32"/>
      <c r="K194" s="229"/>
      <c r="L194" s="228"/>
      <c r="M194" s="228"/>
      <c r="N194" s="228"/>
      <c r="O194" s="228"/>
      <c r="P194" s="228"/>
    </row>
    <row r="195" spans="1:16" s="1" customFormat="1" ht="15.75" hidden="1">
      <c r="A195" s="228"/>
      <c r="B195" s="556"/>
      <c r="C195" s="556"/>
      <c r="D195" s="556"/>
      <c r="E195" s="557"/>
      <c r="F195" s="557"/>
      <c r="G195" s="609"/>
      <c r="H195" s="32"/>
      <c r="I195" s="32"/>
      <c r="J195" s="32"/>
      <c r="K195" s="229"/>
      <c r="L195" s="228"/>
      <c r="M195" s="228"/>
      <c r="N195" s="228"/>
      <c r="O195" s="228"/>
      <c r="P195" s="228"/>
    </row>
    <row r="196" spans="1:16" s="1" customFormat="1" ht="15.75" hidden="1">
      <c r="A196" s="228"/>
      <c r="B196" s="556"/>
      <c r="C196" s="556"/>
      <c r="D196" s="556"/>
      <c r="E196" s="557"/>
      <c r="F196" s="557"/>
      <c r="G196" s="609"/>
      <c r="H196" s="32"/>
      <c r="I196" s="32"/>
      <c r="J196" s="32"/>
      <c r="K196" s="229"/>
      <c r="L196" s="228"/>
      <c r="M196" s="228"/>
      <c r="N196" s="228"/>
      <c r="O196" s="228"/>
      <c r="P196" s="228"/>
    </row>
    <row r="197" spans="1:16" s="1" customFormat="1" ht="15.75">
      <c r="A197" s="228"/>
      <c r="B197" s="556" t="s">
        <v>12</v>
      </c>
      <c r="C197" s="556"/>
      <c r="D197" s="556"/>
      <c r="E197" s="557"/>
      <c r="F197" s="557"/>
      <c r="G197" s="609"/>
      <c r="H197" s="32"/>
      <c r="I197" s="32"/>
      <c r="J197" s="32"/>
      <c r="K197" s="229"/>
      <c r="L197" s="228"/>
      <c r="M197" s="228"/>
      <c r="N197" s="228"/>
      <c r="O197" s="228"/>
      <c r="P197" s="228"/>
    </row>
    <row r="198" spans="1:16" ht="15.75">
      <c r="A198" s="130"/>
      <c r="B198" s="130"/>
      <c r="C198" s="131"/>
      <c r="D198" s="131"/>
      <c r="E198" s="131"/>
      <c r="F198" s="131"/>
      <c r="G198" s="131"/>
      <c r="H198" s="131"/>
      <c r="I198" s="131"/>
      <c r="J198" s="131"/>
      <c r="K198" s="130"/>
      <c r="L198" s="130"/>
      <c r="M198" s="130"/>
      <c r="N198" s="130"/>
      <c r="O198" s="130"/>
      <c r="P198" s="130"/>
    </row>
    <row r="199" spans="1:16" s="1" customFormat="1" ht="15.75" customHeight="1">
      <c r="A199" s="226" t="s">
        <v>8</v>
      </c>
      <c r="B199" s="564" t="s">
        <v>167</v>
      </c>
      <c r="C199" s="564"/>
      <c r="D199" s="564"/>
      <c r="E199" s="564"/>
      <c r="F199" s="564"/>
      <c r="G199" s="564"/>
      <c r="H199" s="564"/>
      <c r="I199" s="564"/>
      <c r="J199" s="564"/>
      <c r="K199" s="564"/>
      <c r="L199" s="564"/>
      <c r="M199" s="564"/>
      <c r="N199" s="564"/>
      <c r="O199" s="564"/>
      <c r="P199" s="564"/>
    </row>
    <row r="200" spans="1:16" s="1" customFormat="1" ht="14.25" customHeight="1">
      <c r="A200" s="226"/>
      <c r="B200" s="230"/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5" t="s">
        <v>19</v>
      </c>
    </row>
    <row r="201" spans="1:16" s="1" customFormat="1" ht="15.75" customHeight="1">
      <c r="A201" s="570" t="s">
        <v>89</v>
      </c>
      <c r="B201" s="464" t="s">
        <v>29</v>
      </c>
      <c r="C201" s="464"/>
      <c r="D201" s="464"/>
      <c r="E201" s="464" t="s">
        <v>108</v>
      </c>
      <c r="F201" s="551"/>
      <c r="G201" s="425" t="s">
        <v>15</v>
      </c>
      <c r="H201" s="425"/>
      <c r="I201" s="425"/>
      <c r="J201" s="425"/>
      <c r="K201" s="425"/>
      <c r="L201" s="565" t="s">
        <v>151</v>
      </c>
      <c r="M201" s="565"/>
      <c r="N201" s="565"/>
      <c r="O201" s="565"/>
      <c r="P201" s="566"/>
    </row>
    <row r="202" spans="1:16" s="1" customFormat="1" ht="30" customHeight="1">
      <c r="A202" s="570"/>
      <c r="B202" s="464"/>
      <c r="C202" s="464"/>
      <c r="D202" s="464"/>
      <c r="E202" s="464"/>
      <c r="F202" s="464"/>
      <c r="G202" s="552" t="s">
        <v>86</v>
      </c>
      <c r="H202" s="552"/>
      <c r="I202" s="552" t="s">
        <v>87</v>
      </c>
      <c r="J202" s="551"/>
      <c r="K202" s="13" t="s">
        <v>53</v>
      </c>
      <c r="L202" s="552" t="s">
        <v>86</v>
      </c>
      <c r="M202" s="552"/>
      <c r="N202" s="571" t="s">
        <v>87</v>
      </c>
      <c r="O202" s="572"/>
      <c r="P202" s="13" t="s">
        <v>79</v>
      </c>
    </row>
    <row r="203" spans="1:16" s="1" customFormat="1" ht="15.75">
      <c r="A203" s="75">
        <v>1</v>
      </c>
      <c r="B203" s="557">
        <v>2</v>
      </c>
      <c r="C203" s="557"/>
      <c r="D203" s="557"/>
      <c r="E203" s="557">
        <v>3</v>
      </c>
      <c r="F203" s="557"/>
      <c r="G203" s="557">
        <v>4</v>
      </c>
      <c r="H203" s="557"/>
      <c r="I203" s="464">
        <v>5</v>
      </c>
      <c r="J203" s="551"/>
      <c r="K203" s="13">
        <v>6</v>
      </c>
      <c r="L203" s="552">
        <v>7</v>
      </c>
      <c r="M203" s="553"/>
      <c r="N203" s="448">
        <v>8</v>
      </c>
      <c r="O203" s="448"/>
      <c r="P203" s="138">
        <v>9</v>
      </c>
    </row>
    <row r="204" spans="1:16" s="1" customFormat="1" ht="30.75" customHeight="1">
      <c r="A204" s="186">
        <v>1</v>
      </c>
      <c r="B204" s="567" t="s">
        <v>278</v>
      </c>
      <c r="C204" s="568"/>
      <c r="D204" s="569"/>
      <c r="E204" s="567" t="s">
        <v>279</v>
      </c>
      <c r="F204" s="568"/>
      <c r="G204" s="630">
        <v>47995</v>
      </c>
      <c r="H204" s="631"/>
      <c r="I204" s="554"/>
      <c r="J204" s="555"/>
      <c r="K204" s="347">
        <f>SUM(G204:J204)</f>
        <v>47995</v>
      </c>
      <c r="L204" s="562">
        <v>50540</v>
      </c>
      <c r="M204" s="563"/>
      <c r="N204" s="448"/>
      <c r="O204" s="448"/>
      <c r="P204" s="165">
        <f>SUM(L204:O204)</f>
        <v>50540</v>
      </c>
    </row>
    <row r="205" spans="1:16" s="1" customFormat="1" ht="15.75" hidden="1">
      <c r="A205" s="228"/>
      <c r="B205" s="556"/>
      <c r="C205" s="556"/>
      <c r="D205" s="556"/>
      <c r="E205" s="557"/>
      <c r="F205" s="557"/>
      <c r="G205" s="557"/>
      <c r="H205" s="557"/>
      <c r="I205" s="464"/>
      <c r="J205" s="551"/>
      <c r="K205" s="17"/>
      <c r="L205" s="552"/>
      <c r="M205" s="553"/>
      <c r="N205" s="448"/>
      <c r="O205" s="448"/>
      <c r="P205" s="165"/>
    </row>
    <row r="206" spans="1:16" s="1" customFormat="1" ht="15.75">
      <c r="A206" s="228"/>
      <c r="B206" s="556"/>
      <c r="C206" s="556"/>
      <c r="D206" s="556"/>
      <c r="E206" s="557"/>
      <c r="F206" s="557"/>
      <c r="G206" s="557"/>
      <c r="H206" s="557"/>
      <c r="I206" s="464"/>
      <c r="J206" s="551"/>
      <c r="K206" s="17"/>
      <c r="L206" s="552"/>
      <c r="M206" s="553"/>
      <c r="N206" s="448"/>
      <c r="O206" s="448"/>
      <c r="P206" s="165"/>
    </row>
    <row r="207" spans="1:16" s="1" customFormat="1" ht="15.75">
      <c r="A207" s="228"/>
      <c r="B207" s="556" t="s">
        <v>12</v>
      </c>
      <c r="C207" s="556"/>
      <c r="D207" s="556"/>
      <c r="E207" s="557"/>
      <c r="F207" s="557"/>
      <c r="G207" s="557"/>
      <c r="H207" s="557"/>
      <c r="I207" s="464"/>
      <c r="J207" s="551"/>
      <c r="K207" s="17"/>
      <c r="L207" s="552"/>
      <c r="M207" s="553"/>
      <c r="N207" s="448"/>
      <c r="O207" s="448"/>
      <c r="P207" s="165"/>
    </row>
    <row r="208" spans="1:16" s="1" customFormat="1" ht="15.7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1:16" s="1" customFormat="1" ht="15.75">
      <c r="A209" s="172" t="s">
        <v>110</v>
      </c>
      <c r="B209" s="471" t="s">
        <v>168</v>
      </c>
      <c r="C209" s="471"/>
      <c r="D209" s="471"/>
      <c r="E209" s="471"/>
      <c r="F209" s="471"/>
      <c r="G209" s="471"/>
      <c r="H209" s="471"/>
      <c r="I209" s="471"/>
      <c r="J209" s="471"/>
      <c r="K209" s="471"/>
      <c r="L209" s="471"/>
      <c r="M209" s="471"/>
      <c r="N209" s="9"/>
      <c r="O209" s="9"/>
      <c r="P209" s="9"/>
    </row>
    <row r="210" spans="1:16" s="1" customFormat="1" ht="9" customHeight="1">
      <c r="A210" s="172"/>
      <c r="B210" s="185"/>
      <c r="C210" s="185"/>
      <c r="D210" s="185"/>
      <c r="E210" s="185"/>
      <c r="F210" s="185"/>
      <c r="G210" s="185"/>
      <c r="H210" s="185"/>
      <c r="I210" s="185"/>
      <c r="J210" s="185"/>
      <c r="K210" s="185"/>
      <c r="L210" s="185"/>
      <c r="M210" s="185"/>
      <c r="N210" s="9"/>
      <c r="O210" s="9"/>
      <c r="P210" s="5" t="s">
        <v>19</v>
      </c>
    </row>
    <row r="211" spans="1:16" s="1" customFormat="1" ht="19.5" customHeight="1">
      <c r="A211" s="428" t="s">
        <v>35</v>
      </c>
      <c r="B211" s="428"/>
      <c r="C211" s="448" t="s">
        <v>34</v>
      </c>
      <c r="D211" s="448"/>
      <c r="E211" s="448" t="s">
        <v>36</v>
      </c>
      <c r="F211" s="448"/>
      <c r="G211" s="542" t="s">
        <v>148</v>
      </c>
      <c r="H211" s="543"/>
      <c r="I211" s="448" t="s">
        <v>149</v>
      </c>
      <c r="J211" s="448"/>
      <c r="K211" s="448" t="s">
        <v>150</v>
      </c>
      <c r="L211" s="448"/>
      <c r="M211" s="448" t="s">
        <v>15</v>
      </c>
      <c r="N211" s="448"/>
      <c r="O211" s="448" t="s">
        <v>151</v>
      </c>
      <c r="P211" s="448"/>
    </row>
    <row r="212" spans="1:16" s="1" customFormat="1" ht="120" customHeight="1">
      <c r="A212" s="428"/>
      <c r="B212" s="428"/>
      <c r="C212" s="448"/>
      <c r="D212" s="448"/>
      <c r="E212" s="448"/>
      <c r="F212" s="448"/>
      <c r="G212" s="150" t="s">
        <v>37</v>
      </c>
      <c r="H212" s="41" t="s">
        <v>38</v>
      </c>
      <c r="I212" s="136" t="s">
        <v>37</v>
      </c>
      <c r="J212" s="207" t="s">
        <v>38</v>
      </c>
      <c r="K212" s="136" t="s">
        <v>37</v>
      </c>
      <c r="L212" s="207" t="s">
        <v>38</v>
      </c>
      <c r="M212" s="136" t="s">
        <v>37</v>
      </c>
      <c r="N212" s="207" t="s">
        <v>38</v>
      </c>
      <c r="O212" s="162" t="s">
        <v>37</v>
      </c>
      <c r="P212" s="204" t="s">
        <v>38</v>
      </c>
    </row>
    <row r="213" spans="1:16" s="1" customFormat="1" ht="15.75">
      <c r="A213" s="558">
        <v>1</v>
      </c>
      <c r="B213" s="558"/>
      <c r="C213" s="558"/>
      <c r="D213" s="558"/>
      <c r="E213" s="544"/>
      <c r="F213" s="545"/>
      <c r="G213" s="75"/>
      <c r="H213" s="75"/>
      <c r="I213" s="75"/>
      <c r="J213" s="75"/>
      <c r="K213" s="75"/>
      <c r="L213" s="75"/>
      <c r="M213" s="75"/>
      <c r="N213" s="200"/>
      <c r="O213" s="32"/>
      <c r="P213" s="32"/>
    </row>
    <row r="214" spans="1:16" s="1" customFormat="1" ht="15.75">
      <c r="A214" s="558"/>
      <c r="B214" s="558"/>
      <c r="C214" s="558"/>
      <c r="D214" s="558"/>
      <c r="E214" s="544"/>
      <c r="F214" s="545"/>
      <c r="G214" s="75"/>
      <c r="H214" s="75"/>
      <c r="I214" s="75"/>
      <c r="J214" s="75"/>
      <c r="K214" s="75"/>
      <c r="L214" s="75"/>
      <c r="M214" s="75"/>
      <c r="N214" s="200"/>
      <c r="O214" s="32"/>
      <c r="P214" s="32"/>
    </row>
    <row r="215" spans="1:16" s="1" customFormat="1" ht="16.5" customHeight="1">
      <c r="A215" s="558"/>
      <c r="B215" s="558"/>
      <c r="C215" s="558"/>
      <c r="D215" s="558"/>
      <c r="E215" s="544"/>
      <c r="F215" s="545"/>
      <c r="G215" s="75"/>
      <c r="H215" s="75"/>
      <c r="I215" s="75"/>
      <c r="J215" s="75"/>
      <c r="K215" s="75"/>
      <c r="L215" s="75"/>
      <c r="M215" s="75"/>
      <c r="N215" s="200"/>
      <c r="O215" s="32"/>
      <c r="P215" s="32"/>
    </row>
    <row r="216" spans="1:16" s="1" customFormat="1" ht="5.2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1:16" s="1" customFormat="1" ht="94.5" customHeight="1">
      <c r="A217" s="231" t="s">
        <v>121</v>
      </c>
      <c r="B217" s="559" t="s">
        <v>281</v>
      </c>
      <c r="C217" s="559"/>
      <c r="D217" s="559"/>
      <c r="E217" s="559"/>
      <c r="F217" s="559"/>
      <c r="G217" s="559"/>
      <c r="H217" s="559"/>
      <c r="I217" s="559"/>
      <c r="J217" s="559"/>
      <c r="K217" s="559"/>
      <c r="L217" s="559"/>
      <c r="M217" s="559"/>
      <c r="N217" s="559"/>
      <c r="O217" s="559"/>
      <c r="P217" s="559"/>
    </row>
    <row r="218" spans="1:16" s="1" customFormat="1" ht="15.75">
      <c r="A218" s="172" t="s">
        <v>122</v>
      </c>
      <c r="B218" s="546" t="s">
        <v>169</v>
      </c>
      <c r="C218" s="546"/>
      <c r="D218" s="546"/>
      <c r="E218" s="546"/>
      <c r="F218" s="546"/>
      <c r="G218" s="546"/>
      <c r="H218" s="546"/>
      <c r="I218" s="546"/>
      <c r="J218" s="546"/>
      <c r="K218" s="546"/>
      <c r="L218" s="546"/>
      <c r="M218" s="546"/>
      <c r="N218" s="546"/>
      <c r="O218" s="546"/>
      <c r="P218" s="546"/>
    </row>
    <row r="219" spans="1:16" s="1" customFormat="1" ht="15.75">
      <c r="A219" s="178" t="s">
        <v>7</v>
      </c>
      <c r="B219" s="493" t="s">
        <v>170</v>
      </c>
      <c r="C219" s="493"/>
      <c r="D219" s="493"/>
      <c r="E219" s="493"/>
      <c r="F219" s="493"/>
      <c r="G219" s="493"/>
      <c r="H219" s="493"/>
      <c r="I219" s="493"/>
      <c r="J219" s="493"/>
      <c r="K219" s="493"/>
      <c r="L219" s="493"/>
      <c r="M219" s="493"/>
      <c r="N219" s="493"/>
      <c r="O219" s="493"/>
      <c r="P219" s="493"/>
    </row>
    <row r="220" spans="1:16" s="1" customFormat="1" ht="8.25" customHeight="1">
      <c r="A220" s="140"/>
      <c r="B220" s="140"/>
      <c r="C220" s="140"/>
      <c r="D220" s="140"/>
      <c r="E220" s="140"/>
      <c r="F220" s="140"/>
      <c r="G220" s="140"/>
      <c r="H220" s="140"/>
      <c r="I220" s="140"/>
      <c r="J220" s="140"/>
      <c r="K220" s="9"/>
      <c r="L220" s="9"/>
      <c r="M220" s="9"/>
      <c r="N220" s="9"/>
      <c r="O220" s="9"/>
      <c r="P220" s="139" t="s">
        <v>19</v>
      </c>
    </row>
    <row r="221" spans="1:16" s="1" customFormat="1" ht="53.25" customHeight="1">
      <c r="A221" s="489" t="s">
        <v>39</v>
      </c>
      <c r="B221" s="489"/>
      <c r="C221" s="547" t="s">
        <v>120</v>
      </c>
      <c r="D221" s="548"/>
      <c r="E221" s="509" t="s">
        <v>112</v>
      </c>
      <c r="F221" s="509"/>
      <c r="G221" s="509" t="s">
        <v>113</v>
      </c>
      <c r="H221" s="509" t="s">
        <v>40</v>
      </c>
      <c r="I221" s="509"/>
      <c r="J221" s="509" t="s">
        <v>41</v>
      </c>
      <c r="K221" s="509"/>
      <c r="L221" s="509" t="s">
        <v>42</v>
      </c>
      <c r="M221" s="509"/>
      <c r="N221" s="509" t="s">
        <v>114</v>
      </c>
      <c r="O221" s="509"/>
      <c r="P221" s="509" t="s">
        <v>43</v>
      </c>
    </row>
    <row r="222" spans="1:16" s="1" customFormat="1" ht="38.25" customHeight="1">
      <c r="A222" s="489"/>
      <c r="B222" s="489"/>
      <c r="C222" s="549"/>
      <c r="D222" s="550"/>
      <c r="E222" s="509"/>
      <c r="F222" s="509"/>
      <c r="G222" s="509"/>
      <c r="H222" s="509"/>
      <c r="I222" s="509"/>
      <c r="J222" s="509"/>
      <c r="K222" s="509"/>
      <c r="L222" s="509"/>
      <c r="M222" s="509"/>
      <c r="N222" s="203" t="s">
        <v>116</v>
      </c>
      <c r="O222" s="203" t="s">
        <v>117</v>
      </c>
      <c r="P222" s="509"/>
    </row>
    <row r="223" spans="1:16" s="1" customFormat="1" ht="13.5" customHeight="1">
      <c r="A223" s="489">
        <v>1</v>
      </c>
      <c r="B223" s="489"/>
      <c r="C223" s="466">
        <v>2</v>
      </c>
      <c r="D223" s="467"/>
      <c r="E223" s="509">
        <v>3</v>
      </c>
      <c r="F223" s="509"/>
      <c r="G223" s="203">
        <v>4</v>
      </c>
      <c r="H223" s="509">
        <v>5</v>
      </c>
      <c r="I223" s="509"/>
      <c r="J223" s="509">
        <v>6</v>
      </c>
      <c r="K223" s="509"/>
      <c r="L223" s="509">
        <v>7</v>
      </c>
      <c r="M223" s="509"/>
      <c r="N223" s="203">
        <v>8</v>
      </c>
      <c r="O223" s="203">
        <v>9</v>
      </c>
      <c r="P223" s="203">
        <v>10</v>
      </c>
    </row>
    <row r="224" spans="1:16" s="1" customFormat="1" ht="15.75">
      <c r="A224" s="420">
        <v>2111</v>
      </c>
      <c r="B224" s="420"/>
      <c r="C224" s="444" t="s">
        <v>265</v>
      </c>
      <c r="D224" s="445"/>
      <c r="E224" s="540">
        <v>904610</v>
      </c>
      <c r="F224" s="541"/>
      <c r="G224" s="321">
        <v>904529</v>
      </c>
      <c r="H224" s="539">
        <v>0</v>
      </c>
      <c r="I224" s="539"/>
      <c r="J224" s="539">
        <v>0</v>
      </c>
      <c r="K224" s="539"/>
      <c r="L224" s="539">
        <f>J224-H224</f>
        <v>0</v>
      </c>
      <c r="M224" s="539"/>
      <c r="N224" s="80"/>
      <c r="P224" s="80">
        <f>G224+J224</f>
        <v>904529</v>
      </c>
    </row>
    <row r="225" spans="1:16" s="1" customFormat="1" ht="15.75" customHeight="1">
      <c r="A225" s="420">
        <v>2120</v>
      </c>
      <c r="B225" s="420"/>
      <c r="C225" s="421" t="s">
        <v>230</v>
      </c>
      <c r="D225" s="422"/>
      <c r="E225" s="540">
        <v>200590</v>
      </c>
      <c r="F225" s="541"/>
      <c r="G225" s="321">
        <v>200527</v>
      </c>
      <c r="H225" s="539">
        <v>0</v>
      </c>
      <c r="I225" s="539"/>
      <c r="J225" s="539">
        <v>0</v>
      </c>
      <c r="K225" s="539"/>
      <c r="L225" s="539">
        <f t="shared" ref="L225:L230" si="14">J225-H225</f>
        <v>0</v>
      </c>
      <c r="M225" s="539"/>
      <c r="N225" s="80"/>
      <c r="O225" s="80"/>
      <c r="P225" s="80">
        <f t="shared" ref="P225:P231" si="15">G225+J225</f>
        <v>200527</v>
      </c>
    </row>
    <row r="226" spans="1:16" s="1" customFormat="1" ht="15.75" customHeight="1">
      <c r="A226" s="420">
        <v>2210</v>
      </c>
      <c r="B226" s="420"/>
      <c r="C226" s="421" t="s">
        <v>231</v>
      </c>
      <c r="D226" s="422"/>
      <c r="E226" s="540">
        <v>27515</v>
      </c>
      <c r="F226" s="541"/>
      <c r="G226" s="321">
        <v>27515</v>
      </c>
      <c r="H226" s="539">
        <v>0</v>
      </c>
      <c r="I226" s="539"/>
      <c r="J226" s="539">
        <v>0</v>
      </c>
      <c r="K226" s="539"/>
      <c r="L226" s="539">
        <f t="shared" si="14"/>
        <v>0</v>
      </c>
      <c r="M226" s="539"/>
      <c r="N226" s="80"/>
      <c r="O226" s="80"/>
      <c r="P226" s="80">
        <f t="shared" si="15"/>
        <v>27515</v>
      </c>
    </row>
    <row r="227" spans="1:16" s="1" customFormat="1" ht="15.75" customHeight="1">
      <c r="A227" s="420">
        <v>2240</v>
      </c>
      <c r="B227" s="420"/>
      <c r="C227" s="421" t="s">
        <v>232</v>
      </c>
      <c r="D227" s="422"/>
      <c r="E227" s="540">
        <v>20155</v>
      </c>
      <c r="F227" s="541"/>
      <c r="G227" s="321">
        <v>19359</v>
      </c>
      <c r="H227" s="539">
        <v>0</v>
      </c>
      <c r="I227" s="539"/>
      <c r="J227" s="539">
        <v>0</v>
      </c>
      <c r="K227" s="539"/>
      <c r="L227" s="539">
        <f t="shared" si="14"/>
        <v>0</v>
      </c>
      <c r="M227" s="539"/>
      <c r="N227" s="80"/>
      <c r="O227" s="80"/>
      <c r="P227" s="80">
        <f t="shared" si="15"/>
        <v>19359</v>
      </c>
    </row>
    <row r="228" spans="1:16" s="1" customFormat="1" ht="15.75" customHeight="1">
      <c r="A228" s="420">
        <v>2250</v>
      </c>
      <c r="B228" s="420"/>
      <c r="C228" s="421" t="s">
        <v>233</v>
      </c>
      <c r="D228" s="422"/>
      <c r="E228" s="540">
        <v>11730</v>
      </c>
      <c r="F228" s="541"/>
      <c r="G228" s="321">
        <v>11647</v>
      </c>
      <c r="H228" s="539">
        <v>0</v>
      </c>
      <c r="I228" s="539"/>
      <c r="J228" s="539">
        <v>0</v>
      </c>
      <c r="K228" s="539"/>
      <c r="L228" s="539">
        <f t="shared" si="14"/>
        <v>0</v>
      </c>
      <c r="M228" s="539"/>
      <c r="N228" s="80"/>
      <c r="O228" s="80"/>
      <c r="P228" s="80">
        <f t="shared" si="15"/>
        <v>11647</v>
      </c>
    </row>
    <row r="229" spans="1:16" s="1" customFormat="1" ht="15.75" customHeight="1">
      <c r="A229" s="420">
        <v>2271</v>
      </c>
      <c r="B229" s="420"/>
      <c r="C229" s="421" t="s">
        <v>20</v>
      </c>
      <c r="D229" s="422"/>
      <c r="E229" s="540">
        <v>42300</v>
      </c>
      <c r="F229" s="541"/>
      <c r="G229" s="321">
        <v>41328</v>
      </c>
      <c r="H229" s="539">
        <v>0</v>
      </c>
      <c r="I229" s="539"/>
      <c r="J229" s="539">
        <v>0</v>
      </c>
      <c r="K229" s="539"/>
      <c r="L229" s="539">
        <f t="shared" si="14"/>
        <v>0</v>
      </c>
      <c r="M229" s="539"/>
      <c r="N229" s="80"/>
      <c r="O229" s="80"/>
      <c r="P229" s="80">
        <f t="shared" si="15"/>
        <v>41328</v>
      </c>
    </row>
    <row r="230" spans="1:16" s="1" customFormat="1" ht="15.75">
      <c r="A230" s="420">
        <v>2272</v>
      </c>
      <c r="B230" s="420"/>
      <c r="C230" s="421" t="s">
        <v>128</v>
      </c>
      <c r="D230" s="422"/>
      <c r="E230" s="540">
        <v>1300</v>
      </c>
      <c r="F230" s="541"/>
      <c r="G230" s="321">
        <v>866</v>
      </c>
      <c r="H230" s="539">
        <v>0</v>
      </c>
      <c r="I230" s="539"/>
      <c r="J230" s="539">
        <v>0</v>
      </c>
      <c r="K230" s="539"/>
      <c r="L230" s="539">
        <f t="shared" si="14"/>
        <v>0</v>
      </c>
      <c r="M230" s="539"/>
      <c r="N230" s="80"/>
      <c r="O230" s="80"/>
      <c r="P230" s="80">
        <f t="shared" si="15"/>
        <v>866</v>
      </c>
    </row>
    <row r="231" spans="1:16" s="1" customFormat="1" ht="15.75" customHeight="1">
      <c r="A231" s="503">
        <v>2273</v>
      </c>
      <c r="B231" s="504"/>
      <c r="C231" s="505" t="s">
        <v>129</v>
      </c>
      <c r="D231" s="506"/>
      <c r="E231" s="540">
        <v>9600</v>
      </c>
      <c r="F231" s="541"/>
      <c r="G231" s="321">
        <v>9597</v>
      </c>
      <c r="H231" s="539">
        <v>0</v>
      </c>
      <c r="I231" s="539"/>
      <c r="J231" s="539">
        <v>0</v>
      </c>
      <c r="K231" s="539"/>
      <c r="L231" s="539">
        <v>0</v>
      </c>
      <c r="M231" s="539"/>
      <c r="N231" s="80">
        <v>0</v>
      </c>
      <c r="O231" s="80">
        <v>0</v>
      </c>
      <c r="P231" s="80">
        <f t="shared" si="15"/>
        <v>9597</v>
      </c>
    </row>
    <row r="232" spans="1:16" s="1" customFormat="1" ht="15.75">
      <c r="A232" s="560"/>
      <c r="B232" s="561"/>
      <c r="C232" s="223" t="s">
        <v>46</v>
      </c>
      <c r="D232" s="232"/>
      <c r="E232" s="539">
        <f>SUM(E224:F231)</f>
        <v>1217800</v>
      </c>
      <c r="F232" s="539"/>
      <c r="G232" s="216">
        <f>SUM(G224:G231)</f>
        <v>1215368</v>
      </c>
      <c r="H232" s="539">
        <v>0</v>
      </c>
      <c r="I232" s="539"/>
      <c r="J232" s="539">
        <v>0</v>
      </c>
      <c r="K232" s="539"/>
      <c r="L232" s="539">
        <f>J232-H232</f>
        <v>0</v>
      </c>
      <c r="M232" s="539"/>
      <c r="N232" s="233"/>
      <c r="O232" s="233"/>
      <c r="P232" s="199">
        <f>G232+J232</f>
        <v>1215368</v>
      </c>
    </row>
    <row r="233" spans="1:16" ht="1.5" customHeight="1">
      <c r="A233" s="128"/>
      <c r="B233" s="129"/>
      <c r="C233" s="129"/>
      <c r="D233" s="129"/>
      <c r="E233" s="124"/>
      <c r="F233" s="124"/>
      <c r="G233" s="132"/>
      <c r="H233" s="83"/>
      <c r="I233" s="83"/>
      <c r="J233" s="83"/>
      <c r="K233" s="83"/>
      <c r="L233" s="124"/>
      <c r="M233" s="124"/>
      <c r="N233" s="133"/>
      <c r="O233" s="133"/>
      <c r="P233" s="133"/>
    </row>
    <row r="234" spans="1:16" s="1" customFormat="1" ht="15.75">
      <c r="A234" s="178" t="s">
        <v>8</v>
      </c>
      <c r="B234" s="493" t="s">
        <v>171</v>
      </c>
      <c r="C234" s="493"/>
      <c r="D234" s="493"/>
      <c r="E234" s="493"/>
      <c r="F234" s="493"/>
      <c r="G234" s="493"/>
      <c r="H234" s="493"/>
      <c r="I234" s="493"/>
      <c r="J234" s="493"/>
      <c r="K234" s="493"/>
      <c r="L234" s="493"/>
      <c r="M234" s="493"/>
      <c r="N234" s="493"/>
      <c r="O234" s="493"/>
      <c r="P234" s="493"/>
    </row>
    <row r="235" spans="1:16" s="1" customFormat="1" ht="7.5" customHeight="1">
      <c r="A235" s="140"/>
      <c r="B235" s="140"/>
      <c r="C235" s="140"/>
      <c r="D235" s="140"/>
      <c r="E235" s="140"/>
      <c r="F235" s="140"/>
      <c r="G235" s="140"/>
      <c r="H235" s="140"/>
      <c r="I235" s="140"/>
      <c r="J235" s="140"/>
      <c r="K235" s="9"/>
      <c r="L235" s="236"/>
      <c r="M235" s="236"/>
      <c r="N235" s="9"/>
      <c r="O235" s="9"/>
      <c r="P235" s="179" t="s">
        <v>19</v>
      </c>
    </row>
    <row r="236" spans="1:16" s="1" customFormat="1" ht="15.75" customHeight="1">
      <c r="A236" s="532" t="s">
        <v>39</v>
      </c>
      <c r="B236" s="533"/>
      <c r="C236" s="516" t="s">
        <v>120</v>
      </c>
      <c r="D236" s="517"/>
      <c r="E236" s="518"/>
      <c r="F236" s="525" t="s">
        <v>172</v>
      </c>
      <c r="G236" s="526"/>
      <c r="H236" s="526"/>
      <c r="I236" s="526"/>
      <c r="J236" s="526"/>
      <c r="K236" s="527"/>
      <c r="L236" s="525" t="s">
        <v>33</v>
      </c>
      <c r="M236" s="526"/>
      <c r="N236" s="526"/>
      <c r="O236" s="526"/>
      <c r="P236" s="527"/>
    </row>
    <row r="237" spans="1:16" s="1" customFormat="1" ht="61.5" customHeight="1">
      <c r="A237" s="534"/>
      <c r="B237" s="535"/>
      <c r="C237" s="519"/>
      <c r="D237" s="520"/>
      <c r="E237" s="521"/>
      <c r="F237" s="528" t="s">
        <v>23</v>
      </c>
      <c r="G237" s="528" t="s">
        <v>24</v>
      </c>
      <c r="H237" s="530" t="s">
        <v>25</v>
      </c>
      <c r="I237" s="531"/>
      <c r="J237" s="516" t="s">
        <v>26</v>
      </c>
      <c r="K237" s="518"/>
      <c r="L237" s="528" t="s">
        <v>123</v>
      </c>
      <c r="M237" s="528" t="s">
        <v>22</v>
      </c>
      <c r="N237" s="512" t="s">
        <v>25</v>
      </c>
      <c r="O237" s="513"/>
      <c r="P237" s="528" t="s">
        <v>27</v>
      </c>
    </row>
    <row r="238" spans="1:16" s="1" customFormat="1" ht="64.5" customHeight="1">
      <c r="A238" s="536"/>
      <c r="B238" s="537"/>
      <c r="C238" s="522"/>
      <c r="D238" s="523"/>
      <c r="E238" s="524"/>
      <c r="F238" s="529"/>
      <c r="G238" s="529"/>
      <c r="H238" s="39" t="s">
        <v>116</v>
      </c>
      <c r="I238" s="39" t="s">
        <v>68</v>
      </c>
      <c r="J238" s="522"/>
      <c r="K238" s="524"/>
      <c r="L238" s="529"/>
      <c r="M238" s="529"/>
      <c r="N238" s="39" t="s">
        <v>116</v>
      </c>
      <c r="O238" s="39" t="s">
        <v>115</v>
      </c>
      <c r="P238" s="529"/>
    </row>
    <row r="239" spans="1:16" s="3" customFormat="1" ht="17.25" customHeight="1">
      <c r="A239" s="512">
        <v>1</v>
      </c>
      <c r="B239" s="513"/>
      <c r="C239" s="512">
        <v>2</v>
      </c>
      <c r="D239" s="538"/>
      <c r="E239" s="513"/>
      <c r="F239" s="39">
        <v>3</v>
      </c>
      <c r="G239" s="39">
        <v>4</v>
      </c>
      <c r="H239" s="39">
        <v>5</v>
      </c>
      <c r="I239" s="39">
        <v>6</v>
      </c>
      <c r="J239" s="512">
        <v>7</v>
      </c>
      <c r="K239" s="513"/>
      <c r="L239" s="39">
        <v>8</v>
      </c>
      <c r="M239" s="39">
        <v>9</v>
      </c>
      <c r="N239" s="39">
        <v>10</v>
      </c>
      <c r="O239" s="39">
        <v>11</v>
      </c>
      <c r="P239" s="39">
        <v>12</v>
      </c>
    </row>
    <row r="240" spans="1:16" s="1" customFormat="1" ht="15.75">
      <c r="A240" s="503">
        <v>2111</v>
      </c>
      <c r="B240" s="504"/>
      <c r="C240" s="444" t="s">
        <v>265</v>
      </c>
      <c r="D240" s="445"/>
      <c r="E240" s="320"/>
      <c r="F240" s="237">
        <f t="shared" ref="F240:F248" si="16">I49</f>
        <v>1071226</v>
      </c>
      <c r="G240" s="237"/>
      <c r="H240" s="237"/>
      <c r="I240" s="237"/>
      <c r="J240" s="510">
        <f t="shared" ref="J240:J246" si="17">F240-H240</f>
        <v>1071226</v>
      </c>
      <c r="K240" s="511"/>
      <c r="L240" s="237">
        <f t="shared" ref="L240:L246" si="18">M49</f>
        <v>1177200</v>
      </c>
      <c r="M240" s="237"/>
      <c r="N240" s="237"/>
      <c r="O240" s="237"/>
      <c r="P240" s="161">
        <f t="shared" ref="P240:P246" si="19">L240-N240</f>
        <v>1177200</v>
      </c>
    </row>
    <row r="241" spans="1:16" s="1" customFormat="1" ht="15.75">
      <c r="A241" s="503">
        <v>2120</v>
      </c>
      <c r="B241" s="504"/>
      <c r="C241" s="421" t="s">
        <v>230</v>
      </c>
      <c r="D241" s="422"/>
      <c r="E241" s="320"/>
      <c r="F241" s="237">
        <f t="shared" si="16"/>
        <v>252809</v>
      </c>
      <c r="G241" s="237"/>
      <c r="H241" s="237"/>
      <c r="I241" s="237"/>
      <c r="J241" s="510">
        <f t="shared" si="17"/>
        <v>252809</v>
      </c>
      <c r="K241" s="511"/>
      <c r="L241" s="237">
        <f t="shared" si="18"/>
        <v>259000</v>
      </c>
      <c r="M241" s="237"/>
      <c r="N241" s="237"/>
      <c r="O241" s="237"/>
      <c r="P241" s="161">
        <f t="shared" si="19"/>
        <v>259000</v>
      </c>
    </row>
    <row r="242" spans="1:16" s="1" customFormat="1" ht="15.75" customHeight="1">
      <c r="A242" s="503">
        <v>2210</v>
      </c>
      <c r="B242" s="504"/>
      <c r="C242" s="421" t="s">
        <v>231</v>
      </c>
      <c r="D242" s="422"/>
      <c r="E242" s="320"/>
      <c r="F242" s="237">
        <f t="shared" si="16"/>
        <v>41400</v>
      </c>
      <c r="G242" s="237"/>
      <c r="H242" s="237"/>
      <c r="I242" s="237"/>
      <c r="J242" s="510">
        <f t="shared" si="17"/>
        <v>41400</v>
      </c>
      <c r="K242" s="511"/>
      <c r="L242" s="237">
        <f t="shared" si="18"/>
        <v>50700</v>
      </c>
      <c r="M242" s="237"/>
      <c r="N242" s="237"/>
      <c r="O242" s="237"/>
      <c r="P242" s="161">
        <f t="shared" si="19"/>
        <v>50700</v>
      </c>
    </row>
    <row r="243" spans="1:16" s="1" customFormat="1" ht="15.75" customHeight="1">
      <c r="A243" s="503">
        <v>2240</v>
      </c>
      <c r="B243" s="504"/>
      <c r="C243" s="421" t="s">
        <v>232</v>
      </c>
      <c r="D243" s="422"/>
      <c r="E243" s="320"/>
      <c r="F243" s="237">
        <f t="shared" si="16"/>
        <v>77380</v>
      </c>
      <c r="G243" s="237"/>
      <c r="H243" s="237"/>
      <c r="I243" s="237"/>
      <c r="J243" s="510">
        <f t="shared" si="17"/>
        <v>77380</v>
      </c>
      <c r="K243" s="511"/>
      <c r="L243" s="237">
        <f t="shared" si="18"/>
        <v>57600</v>
      </c>
      <c r="M243" s="237"/>
      <c r="N243" s="237"/>
      <c r="O243" s="237"/>
      <c r="P243" s="161">
        <f t="shared" si="19"/>
        <v>57600</v>
      </c>
    </row>
    <row r="244" spans="1:16" s="1" customFormat="1" ht="15.75" customHeight="1">
      <c r="A244" s="503">
        <v>2250</v>
      </c>
      <c r="B244" s="504"/>
      <c r="C244" s="421" t="s">
        <v>233</v>
      </c>
      <c r="D244" s="422"/>
      <c r="E244" s="320"/>
      <c r="F244" s="237">
        <f t="shared" si="16"/>
        <v>8700</v>
      </c>
      <c r="G244" s="237"/>
      <c r="H244" s="237"/>
      <c r="I244" s="237"/>
      <c r="J244" s="510">
        <f t="shared" si="17"/>
        <v>8700</v>
      </c>
      <c r="K244" s="511"/>
      <c r="L244" s="237">
        <f t="shared" si="18"/>
        <v>8200</v>
      </c>
      <c r="M244" s="237"/>
      <c r="N244" s="237"/>
      <c r="O244" s="237"/>
      <c r="P244" s="161">
        <f t="shared" si="19"/>
        <v>8200</v>
      </c>
    </row>
    <row r="245" spans="1:16" s="1" customFormat="1" ht="15.75">
      <c r="A245" s="503">
        <v>2271</v>
      </c>
      <c r="B245" s="504"/>
      <c r="C245" s="421" t="s">
        <v>20</v>
      </c>
      <c r="D245" s="422"/>
      <c r="E245" s="320"/>
      <c r="F245" s="237">
        <f t="shared" si="16"/>
        <v>38400</v>
      </c>
      <c r="G245" s="237"/>
      <c r="H245" s="237"/>
      <c r="I245" s="237"/>
      <c r="J245" s="510">
        <f t="shared" si="17"/>
        <v>38400</v>
      </c>
      <c r="K245" s="511"/>
      <c r="L245" s="237">
        <f t="shared" si="18"/>
        <v>43600</v>
      </c>
      <c r="M245" s="237"/>
      <c r="N245" s="237"/>
      <c r="O245" s="237"/>
      <c r="P245" s="161">
        <f t="shared" si="19"/>
        <v>43600</v>
      </c>
    </row>
    <row r="246" spans="1:16" s="1" customFormat="1" ht="15.75">
      <c r="A246" s="503">
        <v>2272</v>
      </c>
      <c r="B246" s="504"/>
      <c r="C246" s="421" t="s">
        <v>128</v>
      </c>
      <c r="D246" s="422"/>
      <c r="E246" s="320"/>
      <c r="F246" s="237">
        <f t="shared" si="16"/>
        <v>1340</v>
      </c>
      <c r="G246" s="237"/>
      <c r="H246" s="237"/>
      <c r="I246" s="237"/>
      <c r="J246" s="510">
        <f t="shared" si="17"/>
        <v>1340</v>
      </c>
      <c r="K246" s="511"/>
      <c r="L246" s="237">
        <f t="shared" si="18"/>
        <v>1600</v>
      </c>
      <c r="M246" s="237"/>
      <c r="N246" s="237"/>
      <c r="O246" s="237"/>
      <c r="P246" s="161">
        <f t="shared" si="19"/>
        <v>1600</v>
      </c>
    </row>
    <row r="247" spans="1:16" s="1" customFormat="1" ht="15.75">
      <c r="A247" s="503">
        <v>2273</v>
      </c>
      <c r="B247" s="504"/>
      <c r="C247" s="505" t="s">
        <v>129</v>
      </c>
      <c r="D247" s="506"/>
      <c r="E247" s="320"/>
      <c r="F247" s="237">
        <f t="shared" si="16"/>
        <v>12910</v>
      </c>
      <c r="G247" s="237">
        <v>0</v>
      </c>
      <c r="H247" s="237">
        <v>0</v>
      </c>
      <c r="I247" s="237">
        <v>0</v>
      </c>
      <c r="J247" s="510">
        <f>F247-H247</f>
        <v>12910</v>
      </c>
      <c r="K247" s="511"/>
      <c r="L247" s="237">
        <f>M56</f>
        <v>11900</v>
      </c>
      <c r="M247" s="237">
        <f>G247-H247-I247</f>
        <v>0</v>
      </c>
      <c r="N247" s="237">
        <v>0</v>
      </c>
      <c r="O247" s="237">
        <v>0</v>
      </c>
      <c r="P247" s="161">
        <f>L247-N247</f>
        <v>11900</v>
      </c>
    </row>
    <row r="248" spans="1:16" s="1" customFormat="1" ht="53.25" customHeight="1">
      <c r="A248" s="417">
        <v>2282</v>
      </c>
      <c r="B248" s="419"/>
      <c r="C248" s="514" t="s">
        <v>21</v>
      </c>
      <c r="D248" s="479"/>
      <c r="E248" s="515"/>
      <c r="F248" s="338">
        <f t="shared" si="16"/>
        <v>720</v>
      </c>
      <c r="G248" s="237"/>
      <c r="H248" s="237"/>
      <c r="I248" s="237"/>
      <c r="J248" s="510">
        <f>F248-H248</f>
        <v>720</v>
      </c>
      <c r="K248" s="511"/>
      <c r="L248" s="237"/>
      <c r="M248" s="237"/>
      <c r="N248" s="237"/>
      <c r="O248" s="237"/>
      <c r="P248" s="161"/>
    </row>
    <row r="249" spans="1:16" s="1" customFormat="1" ht="15.75">
      <c r="A249" s="512"/>
      <c r="B249" s="513"/>
      <c r="C249" s="438" t="s">
        <v>12</v>
      </c>
      <c r="D249" s="439"/>
      <c r="E249" s="440"/>
      <c r="F249" s="237">
        <f>SUM(F240:F248)</f>
        <v>1504885</v>
      </c>
      <c r="G249" s="237">
        <f>SUM(G240:G248)</f>
        <v>0</v>
      </c>
      <c r="H249" s="237">
        <f>SUM(H240:H248)</f>
        <v>0</v>
      </c>
      <c r="I249" s="237">
        <f>SUM(I240:I248)</f>
        <v>0</v>
      </c>
      <c r="J249" s="510">
        <f>F249-H249</f>
        <v>1504885</v>
      </c>
      <c r="K249" s="511"/>
      <c r="L249" s="237">
        <f>M58</f>
        <v>1609800</v>
      </c>
      <c r="M249" s="237">
        <f>G249-H249-I249</f>
        <v>0</v>
      </c>
      <c r="N249" s="237">
        <v>0</v>
      </c>
      <c r="O249" s="237">
        <v>0</v>
      </c>
      <c r="P249" s="161">
        <f>L249-N249</f>
        <v>1609800</v>
      </c>
    </row>
    <row r="250" spans="1:16" s="1" customFormat="1" ht="15.75">
      <c r="A250" s="15"/>
      <c r="B250" s="238"/>
      <c r="C250" s="238"/>
      <c r="D250" s="15"/>
      <c r="E250" s="206"/>
      <c r="F250" s="206"/>
      <c r="G250" s="15"/>
      <c r="H250" s="15"/>
      <c r="I250" s="206"/>
      <c r="J250" s="206"/>
      <c r="K250" s="239"/>
      <c r="L250" s="15"/>
      <c r="M250" s="15"/>
      <c r="N250" s="15"/>
      <c r="O250" s="206"/>
      <c r="P250" s="206"/>
    </row>
    <row r="251" spans="1:16" s="1" customFormat="1" ht="15.75">
      <c r="A251" s="178" t="s">
        <v>9</v>
      </c>
      <c r="B251" s="493" t="s">
        <v>173</v>
      </c>
      <c r="C251" s="493"/>
      <c r="D251" s="493"/>
      <c r="E251" s="493"/>
      <c r="F251" s="493"/>
      <c r="G251" s="493"/>
      <c r="H251" s="493"/>
      <c r="I251" s="493"/>
      <c r="J251" s="493"/>
      <c r="K251" s="493"/>
      <c r="L251" s="493"/>
      <c r="M251" s="493"/>
      <c r="N251" s="9"/>
      <c r="O251" s="9"/>
      <c r="P251" s="9"/>
    </row>
    <row r="252" spans="1:16" s="1" customFormat="1" ht="15.75">
      <c r="A252" s="1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9"/>
      <c r="O252" s="9"/>
      <c r="P252" s="179" t="s">
        <v>111</v>
      </c>
    </row>
    <row r="253" spans="1:16" s="1" customFormat="1" ht="75.75" customHeight="1">
      <c r="A253" s="428" t="s">
        <v>39</v>
      </c>
      <c r="B253" s="428"/>
      <c r="C253" s="466" t="s">
        <v>120</v>
      </c>
      <c r="D253" s="467"/>
      <c r="E253" s="203" t="s">
        <v>118</v>
      </c>
      <c r="F253" s="203" t="s">
        <v>28</v>
      </c>
      <c r="G253" s="509" t="s">
        <v>174</v>
      </c>
      <c r="H253" s="509"/>
      <c r="I253" s="509" t="s">
        <v>175</v>
      </c>
      <c r="J253" s="509"/>
      <c r="K253" s="509" t="s">
        <v>176</v>
      </c>
      <c r="L253" s="509"/>
      <c r="M253" s="509" t="s">
        <v>119</v>
      </c>
      <c r="N253" s="509"/>
      <c r="O253" s="509" t="s">
        <v>69</v>
      </c>
      <c r="P253" s="509"/>
    </row>
    <row r="254" spans="1:16" s="3" customFormat="1" ht="12.75" customHeight="1">
      <c r="A254" s="453">
        <v>1</v>
      </c>
      <c r="B254" s="454"/>
      <c r="C254" s="423">
        <v>2</v>
      </c>
      <c r="D254" s="424"/>
      <c r="E254" s="205">
        <v>3</v>
      </c>
      <c r="F254" s="205">
        <v>4</v>
      </c>
      <c r="G254" s="407">
        <v>5</v>
      </c>
      <c r="H254" s="407"/>
      <c r="I254" s="407">
        <v>6</v>
      </c>
      <c r="J254" s="407"/>
      <c r="K254" s="407">
        <v>7</v>
      </c>
      <c r="L254" s="407"/>
      <c r="M254" s="407">
        <v>8</v>
      </c>
      <c r="N254" s="407"/>
      <c r="O254" s="407">
        <v>9</v>
      </c>
      <c r="P254" s="407"/>
    </row>
    <row r="255" spans="1:16" s="1" customFormat="1" ht="15.75">
      <c r="A255" s="420">
        <v>2111</v>
      </c>
      <c r="B255" s="420"/>
      <c r="C255" s="444" t="s">
        <v>265</v>
      </c>
      <c r="D255" s="445"/>
      <c r="E255" s="161">
        <f>E224</f>
        <v>904610</v>
      </c>
      <c r="F255" s="80">
        <f>G224</f>
        <v>904529</v>
      </c>
      <c r="G255" s="405">
        <v>0</v>
      </c>
      <c r="H255" s="406"/>
      <c r="I255" s="405">
        <v>0</v>
      </c>
      <c r="J255" s="406"/>
      <c r="K255" s="405">
        <v>0</v>
      </c>
      <c r="L255" s="406"/>
      <c r="M255" s="407"/>
      <c r="N255" s="407"/>
      <c r="O255" s="407"/>
      <c r="P255" s="407"/>
    </row>
    <row r="256" spans="1:16" s="1" customFormat="1" ht="15.75" customHeight="1">
      <c r="A256" s="420">
        <v>2120</v>
      </c>
      <c r="B256" s="420"/>
      <c r="C256" s="421" t="s">
        <v>230</v>
      </c>
      <c r="D256" s="422"/>
      <c r="E256" s="161">
        <f t="shared" ref="E256:E262" si="20">E225</f>
        <v>200590</v>
      </c>
      <c r="F256" s="80">
        <f t="shared" ref="F256:F262" si="21">G225</f>
        <v>200527</v>
      </c>
      <c r="G256" s="405">
        <v>0</v>
      </c>
      <c r="H256" s="406"/>
      <c r="I256" s="405">
        <v>0</v>
      </c>
      <c r="J256" s="406"/>
      <c r="K256" s="405">
        <v>0</v>
      </c>
      <c r="L256" s="406"/>
      <c r="M256" s="407"/>
      <c r="N256" s="407"/>
      <c r="O256" s="407"/>
      <c r="P256" s="407"/>
    </row>
    <row r="257" spans="1:16" s="1" customFormat="1" ht="15.75" customHeight="1">
      <c r="A257" s="420">
        <v>2210</v>
      </c>
      <c r="B257" s="420"/>
      <c r="C257" s="421" t="s">
        <v>231</v>
      </c>
      <c r="D257" s="422"/>
      <c r="E257" s="161">
        <f t="shared" si="20"/>
        <v>27515</v>
      </c>
      <c r="F257" s="80">
        <f t="shared" si="21"/>
        <v>27515</v>
      </c>
      <c r="G257" s="405">
        <v>0</v>
      </c>
      <c r="H257" s="406"/>
      <c r="I257" s="405">
        <v>0</v>
      </c>
      <c r="J257" s="406"/>
      <c r="K257" s="405">
        <v>0</v>
      </c>
      <c r="L257" s="406"/>
      <c r="M257" s="407"/>
      <c r="N257" s="407"/>
      <c r="O257" s="407"/>
      <c r="P257" s="407"/>
    </row>
    <row r="258" spans="1:16" s="1" customFormat="1" ht="15.75" customHeight="1">
      <c r="A258" s="420">
        <v>2240</v>
      </c>
      <c r="B258" s="420"/>
      <c r="C258" s="421" t="s">
        <v>232</v>
      </c>
      <c r="D258" s="422"/>
      <c r="E258" s="161">
        <f t="shared" si="20"/>
        <v>20155</v>
      </c>
      <c r="F258" s="80">
        <f t="shared" si="21"/>
        <v>19359</v>
      </c>
      <c r="G258" s="405">
        <v>0</v>
      </c>
      <c r="H258" s="406"/>
      <c r="I258" s="405">
        <v>0</v>
      </c>
      <c r="J258" s="406"/>
      <c r="K258" s="405">
        <v>0</v>
      </c>
      <c r="L258" s="406"/>
      <c r="M258" s="407"/>
      <c r="N258" s="407"/>
      <c r="O258" s="407"/>
      <c r="P258" s="407"/>
    </row>
    <row r="259" spans="1:16" s="1" customFormat="1" ht="15.75" customHeight="1">
      <c r="A259" s="420">
        <v>2250</v>
      </c>
      <c r="B259" s="420"/>
      <c r="C259" s="421" t="s">
        <v>233</v>
      </c>
      <c r="D259" s="422"/>
      <c r="E259" s="161">
        <f t="shared" si="20"/>
        <v>11730</v>
      </c>
      <c r="F259" s="80">
        <f t="shared" si="21"/>
        <v>11647</v>
      </c>
      <c r="G259" s="405">
        <v>0</v>
      </c>
      <c r="H259" s="406"/>
      <c r="I259" s="405">
        <v>0</v>
      </c>
      <c r="J259" s="406"/>
      <c r="K259" s="405">
        <v>0</v>
      </c>
      <c r="L259" s="406"/>
      <c r="M259" s="407"/>
      <c r="N259" s="407"/>
      <c r="O259" s="407"/>
      <c r="P259" s="407"/>
    </row>
    <row r="260" spans="1:16" s="1" customFormat="1" ht="15.75" customHeight="1">
      <c r="A260" s="420">
        <v>2271</v>
      </c>
      <c r="B260" s="420"/>
      <c r="C260" s="421" t="s">
        <v>20</v>
      </c>
      <c r="D260" s="422"/>
      <c r="E260" s="161">
        <f t="shared" si="20"/>
        <v>42300</v>
      </c>
      <c r="F260" s="80">
        <f t="shared" si="21"/>
        <v>41328</v>
      </c>
      <c r="G260" s="405">
        <v>0</v>
      </c>
      <c r="H260" s="406"/>
      <c r="I260" s="405">
        <v>0</v>
      </c>
      <c r="J260" s="406"/>
      <c r="K260" s="405">
        <v>0</v>
      </c>
      <c r="L260" s="406"/>
      <c r="M260" s="407"/>
      <c r="N260" s="407"/>
      <c r="O260" s="407"/>
      <c r="P260" s="407"/>
    </row>
    <row r="261" spans="1:16" s="1" customFormat="1" ht="15.75">
      <c r="A261" s="420">
        <v>2272</v>
      </c>
      <c r="B261" s="420"/>
      <c r="C261" s="421" t="s">
        <v>128</v>
      </c>
      <c r="D261" s="422"/>
      <c r="E261" s="161">
        <f t="shared" si="20"/>
        <v>1300</v>
      </c>
      <c r="F261" s="80">
        <f t="shared" si="21"/>
        <v>866</v>
      </c>
      <c r="G261" s="405">
        <v>0</v>
      </c>
      <c r="H261" s="406"/>
      <c r="I261" s="405">
        <v>0</v>
      </c>
      <c r="J261" s="406"/>
      <c r="K261" s="405">
        <v>0</v>
      </c>
      <c r="L261" s="406"/>
      <c r="M261" s="407"/>
      <c r="N261" s="407"/>
      <c r="O261" s="407"/>
      <c r="P261" s="407"/>
    </row>
    <row r="262" spans="1:16" s="1" customFormat="1" ht="15.75" customHeight="1">
      <c r="A262" s="503">
        <v>2273</v>
      </c>
      <c r="B262" s="504"/>
      <c r="C262" s="505" t="s">
        <v>129</v>
      </c>
      <c r="D262" s="506"/>
      <c r="E262" s="161">
        <f t="shared" si="20"/>
        <v>9600</v>
      </c>
      <c r="F262" s="80">
        <f t="shared" si="21"/>
        <v>9597</v>
      </c>
      <c r="G262" s="405">
        <v>0</v>
      </c>
      <c r="H262" s="406"/>
      <c r="I262" s="405">
        <v>0</v>
      </c>
      <c r="J262" s="406"/>
      <c r="K262" s="405">
        <v>0</v>
      </c>
      <c r="L262" s="406"/>
      <c r="M262" s="407"/>
      <c r="N262" s="407"/>
      <c r="O262" s="407"/>
      <c r="P262" s="407"/>
    </row>
    <row r="263" spans="1:16" s="1" customFormat="1" ht="15.75">
      <c r="A263" s="465"/>
      <c r="B263" s="467"/>
      <c r="C263" s="223" t="s">
        <v>12</v>
      </c>
      <c r="D263" s="232"/>
      <c r="E263" s="240">
        <f>SUM(E255:E262)</f>
        <v>1217800</v>
      </c>
      <c r="F263" s="240">
        <f>SUM(F255:F262)</f>
        <v>1215368</v>
      </c>
      <c r="G263" s="406">
        <f>SUM(G255:H262)</f>
        <v>0</v>
      </c>
      <c r="H263" s="406"/>
      <c r="I263" s="406">
        <f>SUM(I255:J262)</f>
        <v>0</v>
      </c>
      <c r="J263" s="406"/>
      <c r="K263" s="406">
        <f>SUM(K255:L262)</f>
        <v>0</v>
      </c>
      <c r="L263" s="406"/>
      <c r="M263" s="406"/>
      <c r="N263" s="406"/>
      <c r="O263" s="406"/>
      <c r="P263" s="406"/>
    </row>
    <row r="264" spans="1:16" ht="7.5" customHeight="1">
      <c r="A264" s="128"/>
      <c r="B264" s="129"/>
      <c r="C264" s="129"/>
      <c r="D264" s="129"/>
      <c r="E264" s="124"/>
      <c r="F264" s="124"/>
      <c r="G264" s="134"/>
      <c r="H264" s="83"/>
      <c r="I264" s="83"/>
      <c r="J264" s="83"/>
      <c r="K264" s="83"/>
      <c r="L264" s="124"/>
      <c r="M264" s="124"/>
      <c r="N264" s="131"/>
      <c r="O264" s="131"/>
      <c r="P264" s="133"/>
    </row>
    <row r="265" spans="1:16" ht="37.5" customHeight="1">
      <c r="A265" s="241" t="s">
        <v>47</v>
      </c>
      <c r="B265" s="501" t="s">
        <v>282</v>
      </c>
      <c r="C265" s="501"/>
      <c r="D265" s="501"/>
      <c r="E265" s="501"/>
      <c r="F265" s="501"/>
      <c r="G265" s="501"/>
      <c r="H265" s="501"/>
      <c r="I265" s="501"/>
      <c r="J265" s="501"/>
      <c r="K265" s="501"/>
      <c r="L265" s="501"/>
      <c r="M265" s="501"/>
      <c r="N265" s="501"/>
      <c r="O265" s="501"/>
      <c r="P265" s="501"/>
    </row>
    <row r="266" spans="1:16" ht="9" customHeight="1">
      <c r="A266" s="242"/>
      <c r="B266" s="243"/>
      <c r="C266" s="243"/>
      <c r="D266" s="243"/>
      <c r="E266" s="244"/>
      <c r="F266" s="244"/>
      <c r="G266" s="245"/>
      <c r="H266" s="246"/>
      <c r="I266" s="246"/>
      <c r="J266" s="246"/>
      <c r="K266" s="246"/>
      <c r="L266" s="244"/>
      <c r="M266" s="244"/>
      <c r="N266" s="4"/>
      <c r="O266" s="4"/>
      <c r="P266" s="247"/>
    </row>
    <row r="267" spans="1:16" ht="41.25" customHeight="1">
      <c r="A267" s="241" t="s">
        <v>70</v>
      </c>
      <c r="B267" s="507" t="s">
        <v>177</v>
      </c>
      <c r="C267" s="507"/>
      <c r="D267" s="507"/>
      <c r="E267" s="507"/>
      <c r="F267" s="507"/>
      <c r="G267" s="507"/>
      <c r="H267" s="507"/>
      <c r="I267" s="507"/>
      <c r="J267" s="507"/>
      <c r="K267" s="507"/>
      <c r="L267" s="507"/>
      <c r="M267" s="507"/>
      <c r="N267" s="507"/>
      <c r="O267" s="507"/>
      <c r="P267" s="507"/>
    </row>
    <row r="268" spans="1:16" ht="15.75" hidden="1">
      <c r="A268" s="248"/>
      <c r="B268" s="249"/>
      <c r="C268" s="249"/>
      <c r="D268" s="249"/>
      <c r="E268" s="250"/>
      <c r="F268" s="250"/>
      <c r="G268" s="251"/>
      <c r="H268" s="252"/>
      <c r="I268" s="252"/>
      <c r="J268" s="252"/>
      <c r="K268" s="252"/>
      <c r="L268" s="250"/>
      <c r="M268" s="250"/>
      <c r="N268" s="206"/>
      <c r="O268" s="206"/>
      <c r="P268" s="253"/>
    </row>
    <row r="269" spans="1:16" ht="13.5" customHeight="1">
      <c r="A269" s="9"/>
      <c r="B269" s="508" t="s">
        <v>30</v>
      </c>
      <c r="C269" s="508"/>
      <c r="D269" s="9"/>
      <c r="E269" s="236"/>
      <c r="F269" s="9"/>
      <c r="G269" s="502"/>
      <c r="H269" s="502"/>
      <c r="I269" s="502"/>
      <c r="J269" s="9"/>
      <c r="K269" s="9"/>
      <c r="L269" s="502" t="s">
        <v>284</v>
      </c>
      <c r="M269" s="502"/>
      <c r="N269" s="502"/>
      <c r="O269" s="502"/>
      <c r="P269" s="9"/>
    </row>
    <row r="270" spans="1:16" ht="15.75">
      <c r="A270" s="9"/>
      <c r="B270" s="140"/>
      <c r="C270" s="140"/>
      <c r="D270" s="9"/>
      <c r="E270" s="254"/>
      <c r="F270" s="9"/>
      <c r="G270" s="499" t="s">
        <v>74</v>
      </c>
      <c r="H270" s="499"/>
      <c r="I270" s="499"/>
      <c r="J270" s="9"/>
      <c r="K270" s="9"/>
      <c r="L270" s="500" t="s">
        <v>75</v>
      </c>
      <c r="M270" s="500"/>
      <c r="N270" s="500"/>
      <c r="O270" s="500"/>
      <c r="P270" s="9"/>
    </row>
    <row r="271" spans="1:16" ht="15.75">
      <c r="A271" s="9"/>
      <c r="B271" s="498" t="s">
        <v>31</v>
      </c>
      <c r="C271" s="498"/>
      <c r="D271" s="498"/>
      <c r="E271" s="236"/>
      <c r="F271" s="9"/>
      <c r="G271" s="502"/>
      <c r="H271" s="502"/>
      <c r="I271" s="502"/>
      <c r="J271" s="9"/>
      <c r="K271" s="9"/>
      <c r="L271" s="502" t="s">
        <v>285</v>
      </c>
      <c r="M271" s="502"/>
      <c r="N271" s="502"/>
      <c r="O271" s="502"/>
      <c r="P271" s="9"/>
    </row>
    <row r="272" spans="1:16" ht="15.75">
      <c r="A272" s="140"/>
      <c r="B272" s="140"/>
      <c r="C272" s="9"/>
      <c r="D272" s="9"/>
      <c r="E272" s="254"/>
      <c r="F272" s="9"/>
      <c r="G272" s="499" t="s">
        <v>74</v>
      </c>
      <c r="H272" s="499"/>
      <c r="I272" s="499"/>
      <c r="J272" s="9"/>
      <c r="K272" s="9"/>
      <c r="L272" s="500" t="s">
        <v>75</v>
      </c>
      <c r="M272" s="500"/>
      <c r="N272" s="500"/>
      <c r="O272" s="500"/>
      <c r="P272" s="9"/>
    </row>
    <row r="273" spans="1:16" ht="15.7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</row>
  </sheetData>
  <mergeCells count="587">
    <mergeCell ref="B204:D204"/>
    <mergeCell ref="E204:F204"/>
    <mergeCell ref="G204:H204"/>
    <mergeCell ref="H154:J154"/>
    <mergeCell ref="H155:J155"/>
    <mergeCell ref="B154:E154"/>
    <mergeCell ref="B155:E155"/>
    <mergeCell ref="B156:E156"/>
    <mergeCell ref="B159:E159"/>
    <mergeCell ref="B158:E158"/>
    <mergeCell ref="B174:B176"/>
    <mergeCell ref="E192:G192"/>
    <mergeCell ref="F158:G158"/>
    <mergeCell ref="F159:G159"/>
    <mergeCell ref="C174:F174"/>
    <mergeCell ref="A163:F164"/>
    <mergeCell ref="B173:F173"/>
    <mergeCell ref="A174:A176"/>
    <mergeCell ref="B195:D195"/>
    <mergeCell ref="C57:D57"/>
    <mergeCell ref="C55:D55"/>
    <mergeCell ref="M34:P34"/>
    <mergeCell ref="B34:H35"/>
    <mergeCell ref="H157:J157"/>
    <mergeCell ref="A49:B49"/>
    <mergeCell ref="I46:L46"/>
    <mergeCell ref="A46:B47"/>
    <mergeCell ref="A48:B48"/>
    <mergeCell ref="C46:D47"/>
    <mergeCell ref="E46:H46"/>
    <mergeCell ref="M46:P46"/>
    <mergeCell ref="C56:D56"/>
    <mergeCell ref="B152:E152"/>
    <mergeCell ref="B151:E151"/>
    <mergeCell ref="F152:G152"/>
    <mergeCell ref="F151:G151"/>
    <mergeCell ref="A57:B57"/>
    <mergeCell ref="B38:H38"/>
    <mergeCell ref="A55:B55"/>
    <mergeCell ref="A51:B51"/>
    <mergeCell ref="A52:B52"/>
    <mergeCell ref="A53:B53"/>
    <mergeCell ref="F154:G154"/>
    <mergeCell ref="I14:M14"/>
    <mergeCell ref="O14:P14"/>
    <mergeCell ref="B16:P16"/>
    <mergeCell ref="B17:P17"/>
    <mergeCell ref="B20:P20"/>
    <mergeCell ref="B21:P21"/>
    <mergeCell ref="B19:P19"/>
    <mergeCell ref="M23:P23"/>
    <mergeCell ref="B23:D24"/>
    <mergeCell ref="E23:H23"/>
    <mergeCell ref="I23:L23"/>
    <mergeCell ref="B25:D25"/>
    <mergeCell ref="B28:D28"/>
    <mergeCell ref="B29:D29"/>
    <mergeCell ref="A34:A35"/>
    <mergeCell ref="C49:D49"/>
    <mergeCell ref="C42:N42"/>
    <mergeCell ref="B43:P43"/>
    <mergeCell ref="B44:P44"/>
    <mergeCell ref="B41:H41"/>
    <mergeCell ref="B26:D26"/>
    <mergeCell ref="B27:D27"/>
    <mergeCell ref="I34:L34"/>
    <mergeCell ref="B36:H36"/>
    <mergeCell ref="B37:H37"/>
    <mergeCell ref="B40:H40"/>
    <mergeCell ref="C48:D48"/>
    <mergeCell ref="N203:O203"/>
    <mergeCell ref="N204:O204"/>
    <mergeCell ref="L205:M205"/>
    <mergeCell ref="L206:M206"/>
    <mergeCell ref="N206:O206"/>
    <mergeCell ref="O175:O176"/>
    <mergeCell ref="I206:J206"/>
    <mergeCell ref="N205:O205"/>
    <mergeCell ref="P175:P176"/>
    <mergeCell ref="G201:K201"/>
    <mergeCell ref="E193:G193"/>
    <mergeCell ref="E194:G194"/>
    <mergeCell ref="E195:G195"/>
    <mergeCell ref="M175:M176"/>
    <mergeCell ref="K175:K176"/>
    <mergeCell ref="E196:G196"/>
    <mergeCell ref="E197:G197"/>
    <mergeCell ref="B199:P199"/>
    <mergeCell ref="C175:D175"/>
    <mergeCell ref="E175:F175"/>
    <mergeCell ref="G175:H175"/>
    <mergeCell ref="G206:H206"/>
    <mergeCell ref="E206:F206"/>
    <mergeCell ref="B196:D196"/>
    <mergeCell ref="A54:B54"/>
    <mergeCell ref="C54:D54"/>
    <mergeCell ref="C50:D50"/>
    <mergeCell ref="C51:D51"/>
    <mergeCell ref="A81:B81"/>
    <mergeCell ref="E79:F79"/>
    <mergeCell ref="G79:H79"/>
    <mergeCell ref="A80:B80"/>
    <mergeCell ref="A50:B50"/>
    <mergeCell ref="C52:D52"/>
    <mergeCell ref="C53:D53"/>
    <mergeCell ref="A64:B64"/>
    <mergeCell ref="A65:B65"/>
    <mergeCell ref="A66:B66"/>
    <mergeCell ref="A67:B67"/>
    <mergeCell ref="B69:P69"/>
    <mergeCell ref="A58:B58"/>
    <mergeCell ref="C63:D63"/>
    <mergeCell ref="C61:D62"/>
    <mergeCell ref="E61:H61"/>
    <mergeCell ref="I61:L61"/>
    <mergeCell ref="I71:L71"/>
    <mergeCell ref="M71:P71"/>
    <mergeCell ref="C80:D80"/>
    <mergeCell ref="C74:D74"/>
    <mergeCell ref="A71:B72"/>
    <mergeCell ref="C73:H73"/>
    <mergeCell ref="C79:D79"/>
    <mergeCell ref="C71:H72"/>
    <mergeCell ref="A89:B89"/>
    <mergeCell ref="A90:B90"/>
    <mergeCell ref="A73:B73"/>
    <mergeCell ref="A74:B74"/>
    <mergeCell ref="A75:B75"/>
    <mergeCell ref="A82:B82"/>
    <mergeCell ref="A86:B87"/>
    <mergeCell ref="C82:H82"/>
    <mergeCell ref="B84:P84"/>
    <mergeCell ref="I86:L86"/>
    <mergeCell ref="M86:P86"/>
    <mergeCell ref="G75:H75"/>
    <mergeCell ref="A77:B77"/>
    <mergeCell ref="A78:B78"/>
    <mergeCell ref="A79:B79"/>
    <mergeCell ref="C77:D77"/>
    <mergeCell ref="E77:F77"/>
    <mergeCell ref="G77:H77"/>
    <mergeCell ref="C78:D78"/>
    <mergeCell ref="E78:F78"/>
    <mergeCell ref="G78:H78"/>
    <mergeCell ref="C81:D81"/>
    <mergeCell ref="E81:F81"/>
    <mergeCell ref="G81:H81"/>
    <mergeCell ref="I106:L106"/>
    <mergeCell ref="M106:P106"/>
    <mergeCell ref="C90:H90"/>
    <mergeCell ref="C91:H91"/>
    <mergeCell ref="E80:F80"/>
    <mergeCell ref="G80:H80"/>
    <mergeCell ref="B120:D120"/>
    <mergeCell ref="B122:D122"/>
    <mergeCell ref="B108:H108"/>
    <mergeCell ref="B109:H109"/>
    <mergeCell ref="B113:P113"/>
    <mergeCell ref="F118:G118"/>
    <mergeCell ref="F119:G119"/>
    <mergeCell ref="K116:M116"/>
    <mergeCell ref="N116:P116"/>
    <mergeCell ref="A93:B93"/>
    <mergeCell ref="A106:A107"/>
    <mergeCell ref="A92:B92"/>
    <mergeCell ref="A91:B91"/>
    <mergeCell ref="B119:D119"/>
    <mergeCell ref="M98:P98"/>
    <mergeCell ref="B106:H107"/>
    <mergeCell ref="F129:G129"/>
    <mergeCell ref="F130:G130"/>
    <mergeCell ref="B127:D127"/>
    <mergeCell ref="B103:D103"/>
    <mergeCell ref="B104:P104"/>
    <mergeCell ref="B96:P96"/>
    <mergeCell ref="A98:A99"/>
    <mergeCell ref="C92:H92"/>
    <mergeCell ref="C93:H93"/>
    <mergeCell ref="B95:P95"/>
    <mergeCell ref="B100:D100"/>
    <mergeCell ref="B101:D101"/>
    <mergeCell ref="B102:D102"/>
    <mergeCell ref="B124:D124"/>
    <mergeCell ref="F128:G128"/>
    <mergeCell ref="B116:D117"/>
    <mergeCell ref="H116:J116"/>
    <mergeCell ref="K140:M140"/>
    <mergeCell ref="A140:A141"/>
    <mergeCell ref="B140:E141"/>
    <mergeCell ref="F140:G141"/>
    <mergeCell ref="B132:D132"/>
    <mergeCell ref="F132:G132"/>
    <mergeCell ref="F135:G135"/>
    <mergeCell ref="F136:G136"/>
    <mergeCell ref="B138:P138"/>
    <mergeCell ref="N140:P140"/>
    <mergeCell ref="B135:D135"/>
    <mergeCell ref="B136:D136"/>
    <mergeCell ref="H140:J141"/>
    <mergeCell ref="B187:P187"/>
    <mergeCell ref="K190:M190"/>
    <mergeCell ref="H145:J145"/>
    <mergeCell ref="F145:G145"/>
    <mergeCell ref="H147:J147"/>
    <mergeCell ref="B146:E146"/>
    <mergeCell ref="B147:E147"/>
    <mergeCell ref="F146:G146"/>
    <mergeCell ref="F147:G147"/>
    <mergeCell ref="H146:J146"/>
    <mergeCell ref="O174:P174"/>
    <mergeCell ref="G174:J174"/>
    <mergeCell ref="I175:J175"/>
    <mergeCell ref="B153:E153"/>
    <mergeCell ref="L175:L176"/>
    <mergeCell ref="N175:N176"/>
    <mergeCell ref="H156:J156"/>
    <mergeCell ref="A171:F171"/>
    <mergeCell ref="A170:F170"/>
    <mergeCell ref="A169:F169"/>
    <mergeCell ref="B157:E157"/>
    <mergeCell ref="F157:G157"/>
    <mergeCell ref="H158:J158"/>
    <mergeCell ref="H159:J159"/>
    <mergeCell ref="O163:P163"/>
    <mergeCell ref="F156:G156"/>
    <mergeCell ref="B161:M161"/>
    <mergeCell ref="O161:P161"/>
    <mergeCell ref="G163:H163"/>
    <mergeCell ref="I163:J163"/>
    <mergeCell ref="K163:L163"/>
    <mergeCell ref="M163:N163"/>
    <mergeCell ref="K174:L174"/>
    <mergeCell ref="M174:N174"/>
    <mergeCell ref="B188:P188"/>
    <mergeCell ref="B190:D191"/>
    <mergeCell ref="E190:G191"/>
    <mergeCell ref="N190:P190"/>
    <mergeCell ref="B193:D193"/>
    <mergeCell ref="A201:A202"/>
    <mergeCell ref="B201:D202"/>
    <mergeCell ref="E201:F202"/>
    <mergeCell ref="L201:P201"/>
    <mergeCell ref="I202:J202"/>
    <mergeCell ref="L202:M202"/>
    <mergeCell ref="B192:D192"/>
    <mergeCell ref="B194:D194"/>
    <mergeCell ref="A190:A191"/>
    <mergeCell ref="N202:O202"/>
    <mergeCell ref="G202:H202"/>
    <mergeCell ref="B197:D197"/>
    <mergeCell ref="H190:J190"/>
    <mergeCell ref="C242:D242"/>
    <mergeCell ref="C243:D243"/>
    <mergeCell ref="A232:B232"/>
    <mergeCell ref="A231:B231"/>
    <mergeCell ref="A242:B242"/>
    <mergeCell ref="A243:B243"/>
    <mergeCell ref="E225:F225"/>
    <mergeCell ref="B203:D203"/>
    <mergeCell ref="E203:F203"/>
    <mergeCell ref="A223:B223"/>
    <mergeCell ref="A214:B214"/>
    <mergeCell ref="E215:F215"/>
    <mergeCell ref="C214:D214"/>
    <mergeCell ref="E214:F214"/>
    <mergeCell ref="A227:B227"/>
    <mergeCell ref="C211:D212"/>
    <mergeCell ref="B209:M209"/>
    <mergeCell ref="A213:B213"/>
    <mergeCell ref="C213:D213"/>
    <mergeCell ref="L207:M207"/>
    <mergeCell ref="I207:J207"/>
    <mergeCell ref="I205:J205"/>
    <mergeCell ref="L204:M204"/>
    <mergeCell ref="G203:H203"/>
    <mergeCell ref="A229:B229"/>
    <mergeCell ref="A225:B225"/>
    <mergeCell ref="C225:D225"/>
    <mergeCell ref="E227:F227"/>
    <mergeCell ref="C230:D230"/>
    <mergeCell ref="E230:F230"/>
    <mergeCell ref="N207:O207"/>
    <mergeCell ref="I203:J203"/>
    <mergeCell ref="L203:M203"/>
    <mergeCell ref="A226:B226"/>
    <mergeCell ref="I204:J204"/>
    <mergeCell ref="B207:D207"/>
    <mergeCell ref="E207:F207"/>
    <mergeCell ref="G207:H207"/>
    <mergeCell ref="G205:H205"/>
    <mergeCell ref="B206:D206"/>
    <mergeCell ref="B205:D205"/>
    <mergeCell ref="E205:F205"/>
    <mergeCell ref="A211:B212"/>
    <mergeCell ref="A221:B222"/>
    <mergeCell ref="C224:D224"/>
    <mergeCell ref="A215:B215"/>
    <mergeCell ref="C215:D215"/>
    <mergeCell ref="B217:P217"/>
    <mergeCell ref="O211:P211"/>
    <mergeCell ref="G211:H211"/>
    <mergeCell ref="I211:J211"/>
    <mergeCell ref="K211:L211"/>
    <mergeCell ref="M211:N211"/>
    <mergeCell ref="E224:F224"/>
    <mergeCell ref="P221:P222"/>
    <mergeCell ref="E213:F213"/>
    <mergeCell ref="E211:F212"/>
    <mergeCell ref="L221:M222"/>
    <mergeCell ref="B218:P218"/>
    <mergeCell ref="E223:F223"/>
    <mergeCell ref="H223:I223"/>
    <mergeCell ref="L224:M224"/>
    <mergeCell ref="B219:P219"/>
    <mergeCell ref="C221:D222"/>
    <mergeCell ref="E221:F222"/>
    <mergeCell ref="L223:M223"/>
    <mergeCell ref="H221:I222"/>
    <mergeCell ref="J221:K222"/>
    <mergeCell ref="E228:F228"/>
    <mergeCell ref="H228:I228"/>
    <mergeCell ref="J228:K228"/>
    <mergeCell ref="L228:M228"/>
    <mergeCell ref="C227:D227"/>
    <mergeCell ref="N221:O221"/>
    <mergeCell ref="C231:D231"/>
    <mergeCell ref="E231:F231"/>
    <mergeCell ref="H231:I231"/>
    <mergeCell ref="J231:K231"/>
    <mergeCell ref="H227:I227"/>
    <mergeCell ref="J227:K227"/>
    <mergeCell ref="C229:D229"/>
    <mergeCell ref="E229:F229"/>
    <mergeCell ref="H229:I229"/>
    <mergeCell ref="J223:K223"/>
    <mergeCell ref="H230:I230"/>
    <mergeCell ref="J230:K230"/>
    <mergeCell ref="L230:M230"/>
    <mergeCell ref="H232:I232"/>
    <mergeCell ref="J232:K232"/>
    <mergeCell ref="L232:M232"/>
    <mergeCell ref="G221:G222"/>
    <mergeCell ref="A224:B224"/>
    <mergeCell ref="H224:I224"/>
    <mergeCell ref="J224:K224"/>
    <mergeCell ref="C223:D223"/>
    <mergeCell ref="L229:M229"/>
    <mergeCell ref="L225:M225"/>
    <mergeCell ref="C226:D226"/>
    <mergeCell ref="E226:F226"/>
    <mergeCell ref="H226:I226"/>
    <mergeCell ref="J226:K226"/>
    <mergeCell ref="L226:M226"/>
    <mergeCell ref="H225:I225"/>
    <mergeCell ref="J225:K225"/>
    <mergeCell ref="J229:K229"/>
    <mergeCell ref="L227:M227"/>
    <mergeCell ref="C228:D228"/>
    <mergeCell ref="L231:M231"/>
    <mergeCell ref="E232:F232"/>
    <mergeCell ref="A230:B230"/>
    <mergeCell ref="A228:B228"/>
    <mergeCell ref="J240:K240"/>
    <mergeCell ref="J241:K241"/>
    <mergeCell ref="B234:P234"/>
    <mergeCell ref="C236:E238"/>
    <mergeCell ref="F236:K236"/>
    <mergeCell ref="L236:P236"/>
    <mergeCell ref="G237:G238"/>
    <mergeCell ref="N237:O237"/>
    <mergeCell ref="H237:I237"/>
    <mergeCell ref="J237:K238"/>
    <mergeCell ref="L237:L238"/>
    <mergeCell ref="M237:M238"/>
    <mergeCell ref="C240:D240"/>
    <mergeCell ref="C241:D241"/>
    <mergeCell ref="A239:B239"/>
    <mergeCell ref="A236:B238"/>
    <mergeCell ref="C239:E239"/>
    <mergeCell ref="P237:P238"/>
    <mergeCell ref="F237:F238"/>
    <mergeCell ref="J243:K243"/>
    <mergeCell ref="J247:K247"/>
    <mergeCell ref="C246:D246"/>
    <mergeCell ref="C247:D247"/>
    <mergeCell ref="C248:E248"/>
    <mergeCell ref="J248:K248"/>
    <mergeCell ref="J246:K246"/>
    <mergeCell ref="J244:K244"/>
    <mergeCell ref="J245:K245"/>
    <mergeCell ref="O256:P256"/>
    <mergeCell ref="O253:P253"/>
    <mergeCell ref="M259:N259"/>
    <mergeCell ref="K261:L261"/>
    <mergeCell ref="O259:P259"/>
    <mergeCell ref="M255:N255"/>
    <mergeCell ref="O255:P255"/>
    <mergeCell ref="K256:L256"/>
    <mergeCell ref="M258:N258"/>
    <mergeCell ref="K257:L257"/>
    <mergeCell ref="M257:N257"/>
    <mergeCell ref="O257:P257"/>
    <mergeCell ref="K254:L254"/>
    <mergeCell ref="M254:N254"/>
    <mergeCell ref="O254:P254"/>
    <mergeCell ref="M253:N253"/>
    <mergeCell ref="K255:L255"/>
    <mergeCell ref="K253:L253"/>
    <mergeCell ref="O258:P258"/>
    <mergeCell ref="M260:N260"/>
    <mergeCell ref="O260:P260"/>
    <mergeCell ref="M261:N261"/>
    <mergeCell ref="O261:P261"/>
    <mergeCell ref="C258:D258"/>
    <mergeCell ref="G258:H258"/>
    <mergeCell ref="C259:D259"/>
    <mergeCell ref="G259:H259"/>
    <mergeCell ref="I259:J259"/>
    <mergeCell ref="K259:L259"/>
    <mergeCell ref="I258:J258"/>
    <mergeCell ref="K258:L258"/>
    <mergeCell ref="B267:P267"/>
    <mergeCell ref="B269:C269"/>
    <mergeCell ref="C261:D261"/>
    <mergeCell ref="G261:H261"/>
    <mergeCell ref="I261:J261"/>
    <mergeCell ref="C260:D260"/>
    <mergeCell ref="K262:L262"/>
    <mergeCell ref="G260:H260"/>
    <mergeCell ref="I260:J260"/>
    <mergeCell ref="K260:L260"/>
    <mergeCell ref="C58:D58"/>
    <mergeCell ref="B59:P59"/>
    <mergeCell ref="G272:I272"/>
    <mergeCell ref="L272:O272"/>
    <mergeCell ref="G270:I270"/>
    <mergeCell ref="L270:O270"/>
    <mergeCell ref="O263:P263"/>
    <mergeCell ref="M262:N262"/>
    <mergeCell ref="O262:P262"/>
    <mergeCell ref="B265:P265"/>
    <mergeCell ref="G263:H263"/>
    <mergeCell ref="B271:D271"/>
    <mergeCell ref="G271:I271"/>
    <mergeCell ref="L271:O271"/>
    <mergeCell ref="G269:I269"/>
    <mergeCell ref="L269:O269"/>
    <mergeCell ref="I263:J263"/>
    <mergeCell ref="K263:L263"/>
    <mergeCell ref="A263:B263"/>
    <mergeCell ref="M263:N263"/>
    <mergeCell ref="A262:B262"/>
    <mergeCell ref="C262:D262"/>
    <mergeCell ref="G262:H262"/>
    <mergeCell ref="I262:J262"/>
    <mergeCell ref="L1:P1"/>
    <mergeCell ref="L2:P2"/>
    <mergeCell ref="L3:P3"/>
    <mergeCell ref="L4:P4"/>
    <mergeCell ref="C76:D76"/>
    <mergeCell ref="E76:F76"/>
    <mergeCell ref="G76:H76"/>
    <mergeCell ref="A61:B62"/>
    <mergeCell ref="A63:B63"/>
    <mergeCell ref="M61:P61"/>
    <mergeCell ref="L7:P7"/>
    <mergeCell ref="O33:P33"/>
    <mergeCell ref="B32:P32"/>
    <mergeCell ref="B30:D30"/>
    <mergeCell ref="A23:A24"/>
    <mergeCell ref="A8:P8"/>
    <mergeCell ref="B10:P10"/>
    <mergeCell ref="B11:P11"/>
    <mergeCell ref="B18:P18"/>
    <mergeCell ref="F14:G14"/>
    <mergeCell ref="A76:B76"/>
    <mergeCell ref="I15:M15"/>
    <mergeCell ref="O15:P15"/>
    <mergeCell ref="A56:B56"/>
    <mergeCell ref="B12:P12"/>
    <mergeCell ref="B13:P13"/>
    <mergeCell ref="F15:G15"/>
    <mergeCell ref="B39:H39"/>
    <mergeCell ref="B98:D99"/>
    <mergeCell ref="E98:H98"/>
    <mergeCell ref="I98:L98"/>
    <mergeCell ref="F124:G124"/>
    <mergeCell ref="F155:G155"/>
    <mergeCell ref="F121:G121"/>
    <mergeCell ref="B121:D121"/>
    <mergeCell ref="B110:H110"/>
    <mergeCell ref="B111:H111"/>
    <mergeCell ref="F120:G120"/>
    <mergeCell ref="B114:P114"/>
    <mergeCell ref="E116:E117"/>
    <mergeCell ref="A88:B88"/>
    <mergeCell ref="C86:H87"/>
    <mergeCell ref="C88:H88"/>
    <mergeCell ref="C89:H89"/>
    <mergeCell ref="E74:F74"/>
    <mergeCell ref="G74:H74"/>
    <mergeCell ref="C75:D75"/>
    <mergeCell ref="E75:F75"/>
    <mergeCell ref="F122:G122"/>
    <mergeCell ref="H144:J144"/>
    <mergeCell ref="F126:G126"/>
    <mergeCell ref="B134:D134"/>
    <mergeCell ref="B131:D131"/>
    <mergeCell ref="F131:G131"/>
    <mergeCell ref="F142:G142"/>
    <mergeCell ref="F143:G143"/>
    <mergeCell ref="B149:E149"/>
    <mergeCell ref="F123:G123"/>
    <mergeCell ref="H142:J142"/>
    <mergeCell ref="H143:J143"/>
    <mergeCell ref="A259:B259"/>
    <mergeCell ref="A260:B260"/>
    <mergeCell ref="A261:B261"/>
    <mergeCell ref="B142:E142"/>
    <mergeCell ref="B143:E143"/>
    <mergeCell ref="B150:E150"/>
    <mergeCell ref="A116:A117"/>
    <mergeCell ref="A166:F166"/>
    <mergeCell ref="A168:F168"/>
    <mergeCell ref="A167:F167"/>
    <mergeCell ref="B125:D125"/>
    <mergeCell ref="F125:G125"/>
    <mergeCell ref="F116:G117"/>
    <mergeCell ref="B144:E144"/>
    <mergeCell ref="F144:G144"/>
    <mergeCell ref="F134:G134"/>
    <mergeCell ref="A253:B253"/>
    <mergeCell ref="B126:D126"/>
    <mergeCell ref="B148:E148"/>
    <mergeCell ref="F133:G133"/>
    <mergeCell ref="B133:D133"/>
    <mergeCell ref="F127:G127"/>
    <mergeCell ref="F148:G148"/>
    <mergeCell ref="B129:D129"/>
    <mergeCell ref="A258:B258"/>
    <mergeCell ref="B130:D130"/>
    <mergeCell ref="B128:D128"/>
    <mergeCell ref="C257:D257"/>
    <mergeCell ref="G257:H257"/>
    <mergeCell ref="A255:B255"/>
    <mergeCell ref="C254:D254"/>
    <mergeCell ref="A257:B257"/>
    <mergeCell ref="G256:H256"/>
    <mergeCell ref="H148:J148"/>
    <mergeCell ref="A256:B256"/>
    <mergeCell ref="G254:H254"/>
    <mergeCell ref="C255:D255"/>
    <mergeCell ref="G255:H255"/>
    <mergeCell ref="C256:D256"/>
    <mergeCell ref="C249:E249"/>
    <mergeCell ref="A165:F165"/>
    <mergeCell ref="A254:B254"/>
    <mergeCell ref="I255:J255"/>
    <mergeCell ref="I256:J256"/>
    <mergeCell ref="I254:J254"/>
    <mergeCell ref="C253:D253"/>
    <mergeCell ref="G253:H253"/>
    <mergeCell ref="I253:J253"/>
    <mergeCell ref="I257:J257"/>
    <mergeCell ref="M256:N256"/>
    <mergeCell ref="F153:G153"/>
    <mergeCell ref="H153:J153"/>
    <mergeCell ref="F149:G149"/>
    <mergeCell ref="F150:G150"/>
    <mergeCell ref="H150:J150"/>
    <mergeCell ref="H151:J151"/>
    <mergeCell ref="H152:J152"/>
    <mergeCell ref="H149:J149"/>
    <mergeCell ref="J249:K249"/>
    <mergeCell ref="B251:M251"/>
    <mergeCell ref="A249:B249"/>
    <mergeCell ref="A246:B246"/>
    <mergeCell ref="A247:B247"/>
    <mergeCell ref="A248:B248"/>
    <mergeCell ref="J239:K239"/>
    <mergeCell ref="A240:B240"/>
    <mergeCell ref="A241:B241"/>
    <mergeCell ref="A244:B244"/>
    <mergeCell ref="A245:B245"/>
    <mergeCell ref="C244:D244"/>
    <mergeCell ref="C245:D245"/>
    <mergeCell ref="J242:K242"/>
  </mergeCells>
  <phoneticPr fontId="5" type="noConversion"/>
  <pageMargins left="0.75" right="0.56000000000000005" top="0.24" bottom="0.28000000000000003" header="0.22" footer="0.21"/>
  <pageSetup paperSize="9" scale="59" fitToHeight="9" orientation="landscape" verticalDpi="0" r:id="rId1"/>
  <headerFooter alignWithMargins="0"/>
  <rowBreaks count="4" manualBreakCount="4">
    <brk id="42" max="15" man="1"/>
    <brk id="94" max="15" man="1"/>
    <brk id="160" max="15" man="1"/>
    <brk id="208" max="15" man="1"/>
  </rowBreaks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1"/>
  <sheetViews>
    <sheetView view="pageBreakPreview" topLeftCell="A8" zoomScaleSheetLayoutView="100" workbookViewId="0">
      <selection activeCell="A16" sqref="A16:I16"/>
    </sheetView>
  </sheetViews>
  <sheetFormatPr defaultRowHeight="15.75"/>
  <cols>
    <col min="1" max="1" width="9.140625" style="9"/>
    <col min="2" max="2" width="20.42578125" style="5" customWidth="1"/>
    <col min="3" max="3" width="32.7109375" style="9" customWidth="1"/>
    <col min="4" max="4" width="26.7109375" style="9" customWidth="1"/>
    <col min="5" max="5" width="15" style="9" customWidth="1"/>
    <col min="6" max="6" width="17" style="9" customWidth="1"/>
    <col min="7" max="7" width="16.42578125" style="9" customWidth="1"/>
    <col min="8" max="8" width="16.28515625" style="9" customWidth="1"/>
    <col min="9" max="9" width="21.85546875" style="9" customWidth="1"/>
    <col min="10" max="10" width="11.42578125" style="9" customWidth="1"/>
    <col min="11" max="11" width="25.140625" style="9" customWidth="1"/>
    <col min="12" max="12" width="17" style="9" customWidth="1"/>
    <col min="13" max="16384" width="9.140625" style="9"/>
  </cols>
  <sheetData>
    <row r="1" spans="1:12">
      <c r="G1" s="393" t="s">
        <v>140</v>
      </c>
      <c r="H1" s="393"/>
      <c r="I1" s="393"/>
      <c r="J1" s="393"/>
      <c r="K1" s="393"/>
    </row>
    <row r="2" spans="1:12">
      <c r="G2" s="393" t="s">
        <v>141</v>
      </c>
      <c r="H2" s="393"/>
      <c r="I2" s="393"/>
      <c r="J2" s="393"/>
      <c r="K2" s="393"/>
    </row>
    <row r="3" spans="1:12">
      <c r="G3" s="393" t="s">
        <v>142</v>
      </c>
      <c r="H3" s="393"/>
      <c r="I3" s="393"/>
      <c r="J3" s="393"/>
      <c r="K3" s="393"/>
    </row>
    <row r="4" spans="1:12">
      <c r="G4" s="299" t="s">
        <v>143</v>
      </c>
      <c r="H4" s="298"/>
      <c r="I4" s="298"/>
      <c r="J4" s="298"/>
      <c r="K4" s="298"/>
    </row>
    <row r="5" spans="1:12">
      <c r="G5" s="299" t="s">
        <v>203</v>
      </c>
      <c r="H5" s="298"/>
      <c r="I5" s="298"/>
      <c r="J5" s="298"/>
      <c r="K5" s="298"/>
    </row>
    <row r="6" spans="1:12" s="7" customFormat="1">
      <c r="B6" s="26"/>
      <c r="C6" s="26"/>
      <c r="D6" s="26"/>
      <c r="E6" s="26"/>
      <c r="F6" s="26"/>
      <c r="G6" s="26"/>
      <c r="H6" s="669"/>
      <c r="I6" s="662"/>
    </row>
    <row r="7" spans="1:12">
      <c r="B7" s="668" t="s">
        <v>179</v>
      </c>
      <c r="C7" s="668"/>
      <c r="D7" s="668"/>
      <c r="E7" s="668"/>
      <c r="F7" s="668"/>
      <c r="G7" s="668"/>
      <c r="H7" s="668"/>
      <c r="I7" s="668"/>
      <c r="J7" s="8"/>
      <c r="K7" s="8"/>
      <c r="L7" s="8"/>
    </row>
    <row r="8" spans="1:12" ht="13.5" customHeight="1"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>
      <c r="A9" s="663" t="s">
        <v>229</v>
      </c>
      <c r="B9" s="663"/>
      <c r="C9" s="663"/>
      <c r="D9" s="663"/>
      <c r="E9" s="663"/>
      <c r="F9" s="663"/>
      <c r="G9" s="663"/>
      <c r="H9" s="663"/>
      <c r="I9" s="663"/>
      <c r="J9" s="10"/>
      <c r="K9" s="10"/>
      <c r="L9" s="10"/>
    </row>
    <row r="10" spans="1:12">
      <c r="A10" s="301" t="s">
        <v>210</v>
      </c>
      <c r="B10" s="301"/>
      <c r="C10" s="301"/>
      <c r="D10" s="301"/>
      <c r="E10" s="301"/>
      <c r="F10" s="301"/>
      <c r="G10" s="301"/>
      <c r="H10" s="301" t="s">
        <v>217</v>
      </c>
      <c r="I10" s="301"/>
      <c r="J10" s="10"/>
      <c r="K10" s="10"/>
      <c r="L10" s="10"/>
    </row>
    <row r="11" spans="1:12">
      <c r="A11" s="663" t="s">
        <v>228</v>
      </c>
      <c r="B11" s="663"/>
      <c r="C11" s="663"/>
      <c r="D11" s="663"/>
      <c r="E11" s="663"/>
      <c r="F11" s="663"/>
      <c r="G11" s="663"/>
      <c r="H11" s="663"/>
      <c r="I11" s="663"/>
      <c r="J11" s="11"/>
      <c r="K11" s="11"/>
      <c r="L11" s="11"/>
    </row>
    <row r="12" spans="1:12" ht="32.25" customHeight="1">
      <c r="A12" s="301" t="s">
        <v>213</v>
      </c>
      <c r="B12" s="301"/>
      <c r="C12" s="301"/>
      <c r="D12" s="652" t="s">
        <v>211</v>
      </c>
      <c r="E12" s="652"/>
      <c r="F12" s="652"/>
      <c r="G12" s="652"/>
      <c r="H12" s="301"/>
      <c r="I12" s="301" t="s">
        <v>212</v>
      </c>
      <c r="J12" s="11"/>
      <c r="K12" s="11"/>
      <c r="L12" s="11"/>
    </row>
    <row r="13" spans="1:12">
      <c r="A13" s="663" t="s">
        <v>209</v>
      </c>
      <c r="B13" s="663"/>
      <c r="C13" s="663"/>
      <c r="D13" s="663"/>
      <c r="E13" s="663"/>
      <c r="F13" s="663"/>
      <c r="G13" s="663"/>
      <c r="H13" s="663"/>
      <c r="I13" s="663"/>
      <c r="J13" s="11"/>
      <c r="K13" s="11"/>
      <c r="L13" s="11"/>
    </row>
    <row r="14" spans="1:12" ht="51.75" customHeight="1">
      <c r="A14" s="652" t="s">
        <v>214</v>
      </c>
      <c r="B14" s="652"/>
      <c r="C14" s="302" t="s">
        <v>215</v>
      </c>
      <c r="D14" s="302" t="s">
        <v>207</v>
      </c>
      <c r="E14" s="303"/>
      <c r="F14" s="652" t="s">
        <v>216</v>
      </c>
      <c r="G14" s="652"/>
      <c r="H14" s="303"/>
      <c r="I14" s="492" t="s">
        <v>208</v>
      </c>
      <c r="J14" s="492"/>
      <c r="K14" s="11"/>
      <c r="L14" s="11"/>
    </row>
    <row r="15" spans="1:12" ht="4.5" customHeight="1">
      <c r="B15" s="260"/>
      <c r="C15" s="260"/>
      <c r="D15" s="260"/>
      <c r="E15" s="260"/>
      <c r="F15" s="260"/>
      <c r="G15" s="260"/>
      <c r="H15" s="260"/>
      <c r="I15" s="260"/>
      <c r="J15" s="11"/>
      <c r="K15" s="11"/>
      <c r="L15" s="11"/>
    </row>
    <row r="16" spans="1:12" ht="15.75" customHeight="1">
      <c r="A16" s="671" t="s">
        <v>145</v>
      </c>
      <c r="B16" s="671"/>
      <c r="C16" s="671"/>
      <c r="D16" s="671"/>
      <c r="E16" s="671"/>
      <c r="F16" s="671"/>
      <c r="G16" s="671"/>
      <c r="H16" s="671"/>
      <c r="I16" s="671"/>
    </row>
    <row r="17" spans="1:15" ht="15.75" customHeight="1">
      <c r="A17" s="564" t="s">
        <v>178</v>
      </c>
      <c r="B17" s="564"/>
      <c r="C17" s="564"/>
      <c r="D17" s="564"/>
      <c r="E17" s="564"/>
      <c r="F17" s="564"/>
      <c r="G17" s="564"/>
      <c r="H17" s="564"/>
      <c r="I17" s="564"/>
      <c r="J17" s="12"/>
    </row>
    <row r="18" spans="1:15" ht="15.75" customHeight="1">
      <c r="B18" s="212"/>
      <c r="C18" s="212"/>
      <c r="D18" s="212"/>
      <c r="E18" s="212"/>
      <c r="F18" s="261"/>
      <c r="G18" s="261"/>
      <c r="H18" s="212"/>
      <c r="I18" s="212"/>
      <c r="J18" s="12"/>
    </row>
    <row r="19" spans="1:15" ht="15.75" customHeight="1">
      <c r="A19" s="641" t="s">
        <v>139</v>
      </c>
      <c r="B19" s="641"/>
      <c r="C19" s="650" t="s">
        <v>120</v>
      </c>
      <c r="D19" s="653" t="s">
        <v>148</v>
      </c>
      <c r="E19" s="585" t="s">
        <v>149</v>
      </c>
      <c r="F19" s="417" t="s">
        <v>150</v>
      </c>
      <c r="G19" s="419"/>
      <c r="H19" s="416" t="s">
        <v>138</v>
      </c>
      <c r="I19" s="416"/>
      <c r="J19" s="14"/>
      <c r="K19" s="14"/>
      <c r="L19" s="14"/>
    </row>
    <row r="20" spans="1:15" ht="42.75" customHeight="1">
      <c r="A20" s="641"/>
      <c r="B20" s="641"/>
      <c r="C20" s="651"/>
      <c r="D20" s="654"/>
      <c r="E20" s="588"/>
      <c r="F20" s="13" t="s">
        <v>123</v>
      </c>
      <c r="G20" s="13" t="s">
        <v>127</v>
      </c>
      <c r="H20" s="416"/>
      <c r="I20" s="416"/>
      <c r="J20" s="14"/>
      <c r="K20" s="14"/>
      <c r="L20" s="14"/>
    </row>
    <row r="21" spans="1:15">
      <c r="A21" s="672">
        <v>1</v>
      </c>
      <c r="B21" s="672"/>
      <c r="C21" s="31">
        <v>2</v>
      </c>
      <c r="D21" s="33">
        <v>3</v>
      </c>
      <c r="E21" s="262">
        <v>4</v>
      </c>
      <c r="F21" s="33">
        <v>5</v>
      </c>
      <c r="G21" s="33">
        <v>6</v>
      </c>
      <c r="H21" s="655">
        <v>7</v>
      </c>
      <c r="I21" s="655"/>
      <c r="J21" s="14"/>
      <c r="K21" s="14"/>
      <c r="L21" s="14"/>
    </row>
    <row r="22" spans="1:15" ht="13.5" customHeight="1">
      <c r="A22" s="558"/>
      <c r="B22" s="558"/>
      <c r="C22" s="2"/>
      <c r="D22" s="265"/>
      <c r="E22" s="266"/>
      <c r="F22" s="265"/>
      <c r="G22" s="265"/>
      <c r="H22" s="641"/>
      <c r="I22" s="641"/>
      <c r="J22" s="14"/>
      <c r="K22" s="14"/>
      <c r="L22" s="14"/>
    </row>
    <row r="23" spans="1:15" ht="14.25" customHeight="1">
      <c r="A23" s="558"/>
      <c r="B23" s="558"/>
      <c r="C23" s="2"/>
      <c r="D23" s="265"/>
      <c r="E23" s="266"/>
      <c r="F23" s="265"/>
      <c r="G23" s="265"/>
      <c r="H23" s="641"/>
      <c r="I23" s="641"/>
      <c r="J23" s="14"/>
      <c r="K23" s="14"/>
      <c r="L23" s="14"/>
    </row>
    <row r="24" spans="1:15" ht="15.75" customHeight="1">
      <c r="A24" s="558"/>
      <c r="B24" s="558"/>
      <c r="C24" s="2"/>
      <c r="D24" s="265"/>
      <c r="E24" s="266"/>
      <c r="F24" s="265"/>
      <c r="G24" s="265"/>
      <c r="H24" s="641"/>
      <c r="I24" s="641"/>
      <c r="J24" s="14"/>
      <c r="K24" s="14"/>
      <c r="L24" s="14"/>
    </row>
    <row r="25" spans="1:15" ht="14.25" customHeight="1">
      <c r="A25" s="558"/>
      <c r="B25" s="558"/>
      <c r="C25" s="2"/>
      <c r="D25" s="265"/>
      <c r="E25" s="266"/>
      <c r="F25" s="265"/>
      <c r="G25" s="265"/>
      <c r="H25" s="641"/>
      <c r="I25" s="641"/>
      <c r="J25" s="14"/>
      <c r="K25" s="14"/>
      <c r="L25" s="14"/>
    </row>
    <row r="26" spans="1:15" ht="14.25" customHeight="1">
      <c r="A26" s="558"/>
      <c r="B26" s="558"/>
      <c r="C26" s="2"/>
      <c r="D26" s="265"/>
      <c r="E26" s="266"/>
      <c r="F26" s="265"/>
      <c r="G26" s="265"/>
      <c r="H26" s="641"/>
      <c r="I26" s="641"/>
      <c r="J26" s="14"/>
      <c r="K26" s="14"/>
      <c r="L26" s="14"/>
    </row>
    <row r="27" spans="1:15" ht="20.25" customHeight="1">
      <c r="A27" s="670" t="s">
        <v>124</v>
      </c>
      <c r="B27" s="670"/>
      <c r="C27" s="670"/>
      <c r="D27" s="670"/>
      <c r="E27" s="670"/>
      <c r="F27" s="670"/>
      <c r="G27" s="670"/>
      <c r="H27" s="670"/>
      <c r="I27" s="670"/>
      <c r="J27" s="14"/>
      <c r="K27" s="14"/>
      <c r="L27" s="14"/>
      <c r="M27" s="15"/>
      <c r="N27" s="15"/>
      <c r="O27" s="15"/>
    </row>
    <row r="28" spans="1:15" ht="46.5" customHeight="1">
      <c r="A28" s="13" t="s">
        <v>89</v>
      </c>
      <c r="B28" s="417" t="s">
        <v>120</v>
      </c>
      <c r="C28" s="419"/>
      <c r="D28" s="13" t="s">
        <v>92</v>
      </c>
      <c r="E28" s="13" t="s">
        <v>93</v>
      </c>
      <c r="F28" s="448" t="s">
        <v>180</v>
      </c>
      <c r="G28" s="448"/>
      <c r="H28" s="448" t="s">
        <v>181</v>
      </c>
      <c r="I28" s="448"/>
      <c r="J28" s="14"/>
      <c r="K28" s="15"/>
      <c r="L28" s="16"/>
      <c r="M28" s="15"/>
      <c r="N28" s="15"/>
      <c r="O28" s="15"/>
    </row>
    <row r="29" spans="1:15">
      <c r="A29" s="31">
        <v>1</v>
      </c>
      <c r="B29" s="645">
        <v>2</v>
      </c>
      <c r="C29" s="646"/>
      <c r="D29" s="13">
        <v>3</v>
      </c>
      <c r="E29" s="13">
        <v>4</v>
      </c>
      <c r="F29" s="448">
        <v>5</v>
      </c>
      <c r="G29" s="448"/>
      <c r="H29" s="448">
        <v>6</v>
      </c>
      <c r="I29" s="448"/>
      <c r="J29" s="16"/>
      <c r="K29" s="16"/>
      <c r="L29" s="16"/>
      <c r="M29" s="667"/>
      <c r="N29" s="667"/>
      <c r="O29" s="15"/>
    </row>
    <row r="30" spans="1:15">
      <c r="A30" s="267"/>
      <c r="B30" s="441" t="s">
        <v>0</v>
      </c>
      <c r="C30" s="443"/>
      <c r="D30" s="17"/>
      <c r="E30" s="13"/>
      <c r="F30" s="417"/>
      <c r="G30" s="419"/>
      <c r="H30" s="448"/>
      <c r="I30" s="448"/>
      <c r="J30" s="16"/>
      <c r="K30" s="19"/>
      <c r="L30" s="19"/>
      <c r="M30" s="667"/>
      <c r="N30" s="667"/>
      <c r="O30" s="15"/>
    </row>
    <row r="31" spans="1:15">
      <c r="A31" s="267"/>
      <c r="B31" s="645"/>
      <c r="C31" s="646"/>
      <c r="D31" s="268"/>
      <c r="E31" s="13"/>
      <c r="F31" s="417"/>
      <c r="G31" s="419"/>
      <c r="H31" s="448"/>
      <c r="I31" s="448"/>
      <c r="J31" s="269"/>
      <c r="K31" s="269"/>
      <c r="L31" s="269"/>
      <c r="M31" s="667"/>
      <c r="N31" s="667"/>
      <c r="O31" s="15"/>
    </row>
    <row r="32" spans="1:15">
      <c r="A32" s="267"/>
      <c r="B32" s="664" t="s">
        <v>1</v>
      </c>
      <c r="C32" s="584"/>
      <c r="D32" s="268"/>
      <c r="E32" s="270"/>
      <c r="F32" s="647"/>
      <c r="G32" s="648"/>
      <c r="H32" s="642"/>
      <c r="I32" s="642"/>
      <c r="J32" s="16"/>
      <c r="K32" s="19"/>
      <c r="L32" s="19"/>
      <c r="M32" s="667"/>
      <c r="N32" s="667"/>
      <c r="O32" s="15"/>
    </row>
    <row r="33" spans="1:15">
      <c r="A33" s="267"/>
      <c r="B33" s="645"/>
      <c r="C33" s="646"/>
      <c r="D33" s="271"/>
      <c r="E33" s="13"/>
      <c r="F33" s="417"/>
      <c r="G33" s="419"/>
      <c r="H33" s="425"/>
      <c r="I33" s="425"/>
      <c r="J33" s="16"/>
      <c r="K33" s="19"/>
      <c r="L33" s="19"/>
      <c r="M33" s="667"/>
      <c r="N33" s="667"/>
      <c r="O33" s="15"/>
    </row>
    <row r="34" spans="1:15">
      <c r="A34" s="267"/>
      <c r="B34" s="664" t="s">
        <v>2</v>
      </c>
      <c r="C34" s="584"/>
      <c r="D34" s="34"/>
      <c r="E34" s="13"/>
      <c r="F34" s="417"/>
      <c r="G34" s="419"/>
      <c r="H34" s="425"/>
      <c r="I34" s="425"/>
      <c r="J34" s="16"/>
      <c r="K34" s="19"/>
      <c r="L34" s="19"/>
      <c r="M34" s="667"/>
      <c r="N34" s="667"/>
      <c r="O34" s="15"/>
    </row>
    <row r="35" spans="1:15">
      <c r="A35" s="267"/>
      <c r="B35" s="645"/>
      <c r="C35" s="646"/>
      <c r="D35" s="32"/>
      <c r="E35" s="13"/>
      <c r="F35" s="417"/>
      <c r="G35" s="419"/>
      <c r="H35" s="425"/>
      <c r="I35" s="425"/>
      <c r="J35" s="16"/>
      <c r="K35" s="19"/>
      <c r="L35" s="19"/>
      <c r="M35" s="667"/>
      <c r="N35" s="667"/>
      <c r="O35" s="15"/>
    </row>
    <row r="36" spans="1:15">
      <c r="A36" s="267"/>
      <c r="B36" s="664" t="s">
        <v>3</v>
      </c>
      <c r="C36" s="584"/>
      <c r="D36" s="32"/>
      <c r="E36" s="13"/>
      <c r="F36" s="417"/>
      <c r="G36" s="419"/>
      <c r="H36" s="425"/>
      <c r="I36" s="425"/>
      <c r="J36" s="16"/>
      <c r="K36" s="19"/>
      <c r="L36" s="19"/>
      <c r="M36" s="667"/>
      <c r="N36" s="667"/>
      <c r="O36" s="15"/>
    </row>
    <row r="37" spans="1:15">
      <c r="A37" s="267"/>
      <c r="B37" s="645"/>
      <c r="C37" s="646"/>
      <c r="D37" s="34"/>
      <c r="E37" s="13"/>
      <c r="F37" s="417"/>
      <c r="G37" s="419"/>
      <c r="H37" s="425"/>
      <c r="I37" s="425"/>
      <c r="J37" s="16"/>
      <c r="K37" s="19"/>
      <c r="L37" s="19"/>
      <c r="M37" s="667"/>
      <c r="N37" s="667"/>
      <c r="O37" s="15"/>
    </row>
    <row r="38" spans="1:15">
      <c r="A38" s="272"/>
      <c r="B38" s="257"/>
      <c r="C38" s="257"/>
      <c r="D38" s="273"/>
      <c r="E38" s="225"/>
      <c r="F38" s="225"/>
      <c r="G38" s="224"/>
      <c r="H38" s="224"/>
      <c r="I38" s="225"/>
      <c r="J38" s="16"/>
      <c r="K38" s="19"/>
      <c r="L38" s="19"/>
      <c r="M38" s="206"/>
      <c r="N38" s="206"/>
      <c r="O38" s="15"/>
    </row>
    <row r="39" spans="1:15" ht="30.75" customHeight="1">
      <c r="A39" s="508" t="s">
        <v>182</v>
      </c>
      <c r="B39" s="508"/>
      <c r="C39" s="508"/>
      <c r="D39" s="508"/>
      <c r="E39" s="508"/>
      <c r="F39" s="508"/>
      <c r="G39" s="508"/>
      <c r="H39" s="508"/>
      <c r="I39" s="508"/>
      <c r="J39" s="20"/>
      <c r="K39" s="20"/>
      <c r="L39" s="20"/>
    </row>
    <row r="40" spans="1:15">
      <c r="A40" s="210"/>
      <c r="B40" s="210"/>
      <c r="C40" s="210"/>
      <c r="D40" s="210"/>
      <c r="E40" s="210"/>
      <c r="F40" s="210"/>
      <c r="G40" s="210"/>
      <c r="H40" s="210"/>
      <c r="I40" s="210"/>
      <c r="J40" s="20"/>
      <c r="K40" s="20"/>
      <c r="L40" s="20"/>
    </row>
    <row r="41" spans="1:15">
      <c r="A41" s="643" t="s">
        <v>12</v>
      </c>
      <c r="B41" s="643"/>
      <c r="C41" s="263"/>
      <c r="D41" s="263"/>
      <c r="E41" s="263"/>
      <c r="F41" s="263"/>
      <c r="G41" s="263"/>
      <c r="H41" s="644"/>
      <c r="I41" s="644"/>
      <c r="J41" s="20"/>
      <c r="K41" s="20"/>
      <c r="L41" s="20"/>
    </row>
    <row r="42" spans="1:15">
      <c r="A42" s="210"/>
      <c r="B42" s="210"/>
      <c r="C42" s="210"/>
      <c r="D42" s="210"/>
      <c r="E42" s="210"/>
      <c r="F42" s="210"/>
      <c r="G42" s="210"/>
      <c r="H42" s="210"/>
      <c r="I42" s="210"/>
      <c r="J42" s="20"/>
      <c r="K42" s="20"/>
      <c r="L42" s="20"/>
    </row>
    <row r="43" spans="1:15" ht="15.75" customHeight="1">
      <c r="A43" s="508" t="s">
        <v>183</v>
      </c>
      <c r="B43" s="508"/>
      <c r="C43" s="508"/>
      <c r="D43" s="508"/>
      <c r="E43" s="508"/>
      <c r="F43" s="508"/>
      <c r="G43" s="508"/>
      <c r="H43" s="508"/>
      <c r="I43" s="508"/>
      <c r="J43" s="20"/>
      <c r="K43" s="20"/>
      <c r="L43" s="20"/>
    </row>
    <row r="44" spans="1:15" ht="15.75" customHeight="1">
      <c r="A44" s="210"/>
      <c r="B44" s="210"/>
      <c r="C44" s="210"/>
      <c r="D44" s="210"/>
      <c r="E44" s="210"/>
      <c r="F44" s="210"/>
      <c r="G44" s="210"/>
      <c r="H44" s="210"/>
      <c r="I44" s="210"/>
      <c r="J44" s="20"/>
      <c r="K44" s="20"/>
      <c r="L44" s="20"/>
    </row>
    <row r="45" spans="1:15" s="15" customFormat="1" ht="15.75" customHeight="1">
      <c r="A45" s="448" t="s">
        <v>77</v>
      </c>
      <c r="B45" s="448"/>
      <c r="C45" s="586" t="s">
        <v>120</v>
      </c>
      <c r="D45" s="587"/>
      <c r="E45" s="448" t="s">
        <v>15</v>
      </c>
      <c r="F45" s="448"/>
      <c r="G45" s="448" t="s">
        <v>151</v>
      </c>
      <c r="H45" s="448"/>
      <c r="I45" s="448" t="s">
        <v>4</v>
      </c>
      <c r="J45" s="21"/>
      <c r="K45" s="21"/>
    </row>
    <row r="46" spans="1:15" s="15" customFormat="1" ht="63" customHeight="1">
      <c r="A46" s="448"/>
      <c r="B46" s="448"/>
      <c r="C46" s="589"/>
      <c r="D46" s="590"/>
      <c r="E46" s="13" t="s">
        <v>126</v>
      </c>
      <c r="F46" s="13" t="s">
        <v>127</v>
      </c>
      <c r="G46" s="13" t="s">
        <v>126</v>
      </c>
      <c r="H46" s="13" t="s">
        <v>127</v>
      </c>
      <c r="I46" s="448"/>
      <c r="J46" s="21"/>
      <c r="K46" s="21"/>
    </row>
    <row r="47" spans="1:15" s="15" customFormat="1">
      <c r="A47" s="420">
        <v>1</v>
      </c>
      <c r="B47" s="420"/>
      <c r="C47" s="666">
        <v>2</v>
      </c>
      <c r="D47" s="504"/>
      <c r="E47" s="33">
        <v>3</v>
      </c>
      <c r="F47" s="33">
        <v>4</v>
      </c>
      <c r="G47" s="33">
        <v>5</v>
      </c>
      <c r="H47" s="33">
        <v>6</v>
      </c>
      <c r="I47" s="33">
        <v>7</v>
      </c>
      <c r="J47" s="37"/>
      <c r="K47" s="37"/>
    </row>
    <row r="48" spans="1:15" s="15" customFormat="1">
      <c r="A48" s="558"/>
      <c r="B48" s="558"/>
      <c r="C48" s="665"/>
      <c r="D48" s="665"/>
      <c r="E48" s="13"/>
      <c r="F48" s="35"/>
      <c r="G48" s="35"/>
      <c r="H48" s="38"/>
      <c r="I48" s="18"/>
      <c r="J48" s="37"/>
      <c r="K48" s="37"/>
    </row>
    <row r="49" spans="1:11" s="15" customFormat="1">
      <c r="A49" s="558"/>
      <c r="B49" s="558"/>
      <c r="C49" s="640"/>
      <c r="D49" s="640"/>
      <c r="E49" s="36"/>
      <c r="F49" s="36"/>
      <c r="G49" s="36"/>
      <c r="H49" s="36"/>
      <c r="I49" s="18"/>
      <c r="J49" s="37"/>
      <c r="K49" s="37"/>
    </row>
    <row r="50" spans="1:11" s="15" customFormat="1" ht="15.75" customHeight="1">
      <c r="A50" s="558"/>
      <c r="B50" s="558"/>
      <c r="C50" s="640"/>
      <c r="D50" s="640"/>
      <c r="E50" s="36"/>
      <c r="F50" s="36"/>
      <c r="G50" s="36"/>
      <c r="H50" s="36"/>
      <c r="I50" s="18"/>
      <c r="J50" s="37"/>
      <c r="K50" s="37"/>
    </row>
    <row r="51" spans="1:11" s="15" customFormat="1" ht="15.75" customHeight="1">
      <c r="A51" s="658"/>
      <c r="B51" s="658"/>
      <c r="C51" s="658"/>
      <c r="D51" s="658"/>
      <c r="E51" s="658"/>
      <c r="F51" s="658"/>
      <c r="G51" s="658"/>
      <c r="H51" s="658"/>
      <c r="I51" s="658"/>
      <c r="J51" s="37"/>
      <c r="K51" s="37"/>
    </row>
    <row r="52" spans="1:11" ht="15.75" customHeight="1">
      <c r="A52" s="659" t="s">
        <v>5</v>
      </c>
      <c r="B52" s="659"/>
      <c r="C52" s="659"/>
      <c r="D52" s="659"/>
      <c r="E52" s="659"/>
      <c r="F52" s="659"/>
      <c r="G52" s="659"/>
      <c r="H52" s="659"/>
      <c r="I52" s="659"/>
      <c r="J52" s="22"/>
      <c r="K52" s="22"/>
    </row>
    <row r="53" spans="1:11" ht="15.75" customHeight="1">
      <c r="A53" s="662"/>
      <c r="B53" s="662"/>
      <c r="C53" s="662"/>
      <c r="D53" s="662"/>
      <c r="E53" s="662"/>
      <c r="F53" s="662"/>
      <c r="G53" s="662"/>
      <c r="H53" s="662"/>
      <c r="I53" s="662"/>
      <c r="J53" s="22"/>
      <c r="K53" s="22"/>
    </row>
    <row r="54" spans="1:11" s="15" customFormat="1" ht="108.75" customHeight="1">
      <c r="A54" s="13" t="s">
        <v>89</v>
      </c>
      <c r="B54" s="417" t="s">
        <v>120</v>
      </c>
      <c r="C54" s="419"/>
      <c r="D54" s="13" t="s">
        <v>92</v>
      </c>
      <c r="E54" s="13" t="s">
        <v>93</v>
      </c>
      <c r="F54" s="234" t="s">
        <v>184</v>
      </c>
      <c r="G54" s="234" t="s">
        <v>6</v>
      </c>
      <c r="H54" s="234" t="s">
        <v>185</v>
      </c>
      <c r="I54" s="13" t="s">
        <v>185</v>
      </c>
      <c r="J54" s="19"/>
      <c r="K54" s="19"/>
    </row>
    <row r="55" spans="1:11" s="15" customFormat="1">
      <c r="A55" s="31">
        <v>1</v>
      </c>
      <c r="B55" s="645">
        <v>2</v>
      </c>
      <c r="C55" s="646"/>
      <c r="D55" s="13">
        <v>3</v>
      </c>
      <c r="E55" s="13">
        <v>4</v>
      </c>
      <c r="F55" s="13">
        <v>5</v>
      </c>
      <c r="G55" s="13">
        <v>6</v>
      </c>
      <c r="H55" s="13">
        <v>7</v>
      </c>
      <c r="I55" s="13">
        <v>8</v>
      </c>
      <c r="J55" s="19"/>
      <c r="K55" s="19"/>
    </row>
    <row r="56" spans="1:11" s="15" customFormat="1">
      <c r="A56" s="267"/>
      <c r="B56" s="441" t="s">
        <v>0</v>
      </c>
      <c r="C56" s="443"/>
      <c r="D56" s="274"/>
      <c r="E56" s="274"/>
      <c r="F56" s="274"/>
      <c r="G56" s="274"/>
      <c r="H56" s="274"/>
      <c r="I56" s="274"/>
      <c r="J56" s="19"/>
      <c r="K56" s="16"/>
    </row>
    <row r="57" spans="1:11" s="15" customFormat="1">
      <c r="A57" s="267"/>
      <c r="B57" s="413"/>
      <c r="C57" s="415"/>
      <c r="D57" s="275"/>
      <c r="E57" s="275"/>
      <c r="F57" s="275"/>
      <c r="G57" s="275"/>
      <c r="H57" s="275"/>
      <c r="I57" s="275"/>
      <c r="J57" s="19"/>
      <c r="K57" s="16"/>
    </row>
    <row r="58" spans="1:11" s="15" customFormat="1">
      <c r="A58" s="267"/>
      <c r="B58" s="660" t="s">
        <v>1</v>
      </c>
      <c r="C58" s="660"/>
      <c r="D58" s="17"/>
      <c r="E58" s="17"/>
      <c r="F58" s="17"/>
      <c r="G58" s="17"/>
      <c r="H58" s="17"/>
      <c r="I58" s="13"/>
      <c r="J58" s="19"/>
      <c r="K58" s="16"/>
    </row>
    <row r="59" spans="1:11" s="15" customFormat="1">
      <c r="A59" s="267"/>
      <c r="B59" s="477"/>
      <c r="C59" s="477"/>
      <c r="D59" s="2"/>
      <c r="E59" s="18"/>
      <c r="F59" s="18"/>
      <c r="G59" s="18"/>
      <c r="H59" s="18"/>
      <c r="I59" s="2"/>
      <c r="J59" s="19"/>
      <c r="K59" s="16"/>
    </row>
    <row r="60" spans="1:11" s="15" customFormat="1">
      <c r="A60" s="267"/>
      <c r="B60" s="660" t="s">
        <v>2</v>
      </c>
      <c r="C60" s="660"/>
      <c r="D60" s="2"/>
      <c r="E60" s="18"/>
      <c r="F60" s="18"/>
      <c r="G60" s="18"/>
      <c r="H60" s="18"/>
      <c r="I60" s="2"/>
      <c r="J60" s="19"/>
      <c r="K60" s="16"/>
    </row>
    <row r="61" spans="1:11" s="15" customFormat="1">
      <c r="A61" s="267"/>
      <c r="B61" s="448"/>
      <c r="C61" s="448"/>
      <c r="D61" s="2"/>
      <c r="E61" s="2"/>
      <c r="F61" s="2"/>
      <c r="G61" s="2"/>
      <c r="H61" s="2"/>
      <c r="I61" s="2"/>
      <c r="J61" s="19"/>
      <c r="K61" s="16"/>
    </row>
    <row r="62" spans="1:11" s="15" customFormat="1">
      <c r="A62" s="267"/>
      <c r="B62" s="660" t="s">
        <v>3</v>
      </c>
      <c r="C62" s="660"/>
      <c r="D62" s="2"/>
      <c r="E62" s="2"/>
      <c r="F62" s="2"/>
      <c r="G62" s="2"/>
      <c r="H62" s="2"/>
      <c r="I62" s="2"/>
      <c r="J62" s="19"/>
      <c r="K62" s="16"/>
    </row>
    <row r="63" spans="1:11" s="15" customFormat="1">
      <c r="A63" s="267"/>
      <c r="B63" s="448"/>
      <c r="C63" s="448"/>
      <c r="D63" s="2"/>
      <c r="E63" s="18"/>
      <c r="F63" s="18"/>
      <c r="G63" s="18"/>
      <c r="H63" s="18"/>
      <c r="I63" s="2"/>
      <c r="J63" s="19"/>
      <c r="K63" s="16"/>
    </row>
    <row r="64" spans="1:11" s="15" customFormat="1">
      <c r="B64" s="19"/>
      <c r="C64" s="225"/>
      <c r="D64" s="276"/>
      <c r="E64" s="276"/>
      <c r="F64" s="276"/>
      <c r="G64" s="276"/>
      <c r="H64" s="276"/>
      <c r="I64" s="276"/>
      <c r="J64" s="19"/>
      <c r="K64" s="16"/>
    </row>
    <row r="65" spans="1:12" ht="30" customHeight="1">
      <c r="A65" s="508" t="s">
        <v>186</v>
      </c>
      <c r="B65" s="508"/>
      <c r="C65" s="508"/>
      <c r="D65" s="508"/>
      <c r="E65" s="508"/>
      <c r="F65" s="508"/>
      <c r="G65" s="508"/>
      <c r="H65" s="508"/>
      <c r="I65" s="508"/>
      <c r="J65" s="20"/>
      <c r="K65" s="20"/>
      <c r="L65" s="20"/>
    </row>
    <row r="66" spans="1:12">
      <c r="C66" s="6"/>
      <c r="D66" s="23"/>
      <c r="E66" s="23"/>
      <c r="F66" s="23"/>
      <c r="G66" s="23"/>
      <c r="H66" s="23"/>
      <c r="I66" s="23"/>
      <c r="J66" s="23"/>
      <c r="K66" s="23"/>
      <c r="L66" s="23"/>
    </row>
    <row r="67" spans="1:12">
      <c r="A67" s="643" t="s">
        <v>12</v>
      </c>
      <c r="B67" s="643"/>
      <c r="C67" s="263"/>
      <c r="D67" s="263"/>
      <c r="E67" s="263"/>
      <c r="F67" s="263"/>
      <c r="G67" s="263"/>
      <c r="H67" s="644"/>
      <c r="I67" s="644"/>
      <c r="J67" s="23"/>
      <c r="K67" s="23"/>
      <c r="L67" s="23"/>
    </row>
    <row r="68" spans="1:12" ht="36.75" customHeight="1">
      <c r="C68" s="661"/>
      <c r="D68" s="661"/>
      <c r="E68" s="12"/>
      <c r="F68" s="258"/>
      <c r="H68" s="657"/>
      <c r="I68" s="657"/>
      <c r="K68" s="656"/>
      <c r="L68" s="656"/>
    </row>
    <row r="69" spans="1:12" ht="15.75" customHeight="1">
      <c r="B69" s="649" t="s">
        <v>30</v>
      </c>
      <c r="C69" s="649"/>
      <c r="D69" s="25"/>
      <c r="E69" s="25"/>
      <c r="F69" s="277" t="s">
        <v>74</v>
      </c>
      <c r="G69" s="278"/>
      <c r="H69" s="639" t="s">
        <v>75</v>
      </c>
      <c r="I69" s="639"/>
      <c r="K69" s="24"/>
      <c r="L69" s="26"/>
    </row>
    <row r="70" spans="1:12" ht="26.25" customHeight="1">
      <c r="B70" s="649" t="s">
        <v>31</v>
      </c>
      <c r="C70" s="649"/>
      <c r="D70" s="26"/>
      <c r="E70" s="27"/>
      <c r="F70" s="259"/>
      <c r="H70" s="657"/>
      <c r="I70" s="657"/>
      <c r="K70" s="656"/>
      <c r="L70" s="656"/>
    </row>
    <row r="71" spans="1:12" ht="15.75" customHeight="1">
      <c r="F71" s="277" t="s">
        <v>74</v>
      </c>
      <c r="G71" s="279"/>
      <c r="H71" s="639" t="s">
        <v>75</v>
      </c>
      <c r="I71" s="639"/>
    </row>
  </sheetData>
  <mergeCells count="106">
    <mergeCell ref="M29:N37"/>
    <mergeCell ref="F34:G34"/>
    <mergeCell ref="F35:G35"/>
    <mergeCell ref="F36:G36"/>
    <mergeCell ref="F31:G31"/>
    <mergeCell ref="A25:B25"/>
    <mergeCell ref="A26:B26"/>
    <mergeCell ref="B30:C30"/>
    <mergeCell ref="G1:K1"/>
    <mergeCell ref="G2:K2"/>
    <mergeCell ref="G3:K3"/>
    <mergeCell ref="B7:I7"/>
    <mergeCell ref="H6:I6"/>
    <mergeCell ref="A27:I27"/>
    <mergeCell ref="B29:C29"/>
    <mergeCell ref="B28:C28"/>
    <mergeCell ref="H26:I26"/>
    <mergeCell ref="H23:I23"/>
    <mergeCell ref="A23:B23"/>
    <mergeCell ref="A24:B24"/>
    <mergeCell ref="A13:I13"/>
    <mergeCell ref="A16:I16"/>
    <mergeCell ref="H22:I22"/>
    <mergeCell ref="A21:B21"/>
    <mergeCell ref="A9:I9"/>
    <mergeCell ref="A11:I11"/>
    <mergeCell ref="I14:J14"/>
    <mergeCell ref="D12:G12"/>
    <mergeCell ref="A14:B14"/>
    <mergeCell ref="F19:G19"/>
    <mergeCell ref="B31:C31"/>
    <mergeCell ref="B32:C32"/>
    <mergeCell ref="C48:D48"/>
    <mergeCell ref="B34:C34"/>
    <mergeCell ref="B35:C35"/>
    <mergeCell ref="B36:C36"/>
    <mergeCell ref="C47:D47"/>
    <mergeCell ref="C45:D46"/>
    <mergeCell ref="H36:I36"/>
    <mergeCell ref="I45:I46"/>
    <mergeCell ref="A48:B48"/>
    <mergeCell ref="A45:B46"/>
    <mergeCell ref="A47:B47"/>
    <mergeCell ref="E45:F45"/>
    <mergeCell ref="G45:H45"/>
    <mergeCell ref="K70:L70"/>
    <mergeCell ref="H68:I68"/>
    <mergeCell ref="H70:I70"/>
    <mergeCell ref="H69:I69"/>
    <mergeCell ref="B57:C57"/>
    <mergeCell ref="B54:C54"/>
    <mergeCell ref="B55:C55"/>
    <mergeCell ref="K68:L68"/>
    <mergeCell ref="A51:I51"/>
    <mergeCell ref="A52:I52"/>
    <mergeCell ref="B63:C63"/>
    <mergeCell ref="B61:C61"/>
    <mergeCell ref="B62:C62"/>
    <mergeCell ref="A65:I65"/>
    <mergeCell ref="B69:C69"/>
    <mergeCell ref="C68:D68"/>
    <mergeCell ref="B59:C59"/>
    <mergeCell ref="B60:C60"/>
    <mergeCell ref="A53:I53"/>
    <mergeCell ref="B58:C58"/>
    <mergeCell ref="A67:B67"/>
    <mergeCell ref="H67:I67"/>
    <mergeCell ref="B56:C56"/>
    <mergeCell ref="B70:C70"/>
    <mergeCell ref="A22:B22"/>
    <mergeCell ref="A19:B20"/>
    <mergeCell ref="C19:C20"/>
    <mergeCell ref="E19:E20"/>
    <mergeCell ref="F14:G14"/>
    <mergeCell ref="D19:D20"/>
    <mergeCell ref="H19:I20"/>
    <mergeCell ref="H21:I21"/>
    <mergeCell ref="A17:I17"/>
    <mergeCell ref="A49:B49"/>
    <mergeCell ref="H25:I25"/>
    <mergeCell ref="A50:B50"/>
    <mergeCell ref="C49:D49"/>
    <mergeCell ref="H71:I71"/>
    <mergeCell ref="C50:D50"/>
    <mergeCell ref="H24:I24"/>
    <mergeCell ref="H31:I31"/>
    <mergeCell ref="H32:I32"/>
    <mergeCell ref="F28:G28"/>
    <mergeCell ref="H28:I28"/>
    <mergeCell ref="F29:G29"/>
    <mergeCell ref="H29:I29"/>
    <mergeCell ref="H30:I30"/>
    <mergeCell ref="F30:G30"/>
    <mergeCell ref="A39:I39"/>
    <mergeCell ref="H37:I37"/>
    <mergeCell ref="F37:G37"/>
    <mergeCell ref="A41:B41"/>
    <mergeCell ref="H41:I41"/>
    <mergeCell ref="A43:I43"/>
    <mergeCell ref="B37:C37"/>
    <mergeCell ref="F32:G32"/>
    <mergeCell ref="F33:G33"/>
    <mergeCell ref="B33:C33"/>
    <mergeCell ref="H33:I33"/>
    <mergeCell ref="H34:I34"/>
    <mergeCell ref="H35:I35"/>
  </mergeCells>
  <phoneticPr fontId="5" type="noConversion"/>
  <pageMargins left="0.56000000000000005" right="0.17" top="0.37" bottom="0.23" header="0.2" footer="0.2"/>
  <pageSetup paperSize="9" scale="79" fitToHeight="2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 форма 1</vt:lpstr>
      <vt:lpstr>форма 2</vt:lpstr>
      <vt:lpstr>форма 3</vt:lpstr>
      <vt:lpstr>' форма 1'!Область_печати</vt:lpstr>
      <vt:lpstr>'форма 2'!Область_печати</vt:lpstr>
      <vt:lpstr>'форма 3'!Область_печати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Taisa</cp:lastModifiedBy>
  <cp:lastPrinted>2020-02-17T08:59:44Z</cp:lastPrinted>
  <dcterms:created xsi:type="dcterms:W3CDTF">2012-01-16T11:29:20Z</dcterms:created>
  <dcterms:modified xsi:type="dcterms:W3CDTF">2020-02-17T09:00:00Z</dcterms:modified>
</cp:coreProperties>
</file>